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ONOGRAMA" sheetId="1" r:id="rId4"/>
  </sheets>
  <definedNames>
    <definedName name="casa">#REF!</definedName>
    <definedName name="si">#REF!</definedName>
    <definedName name="Cantidades">#REF!</definedName>
    <definedName name="SF">#REF!</definedName>
    <definedName name="patentesco">#REF!</definedName>
    <definedName name="Lotes2">#REF!</definedName>
    <definedName name="CA">#REF!</definedName>
    <definedName name="VACIOS">#REF!</definedName>
    <definedName name="VALORTCC">#REF!</definedName>
    <definedName name="Conso">#REF!</definedName>
    <definedName name="LOTE">#REF!</definedName>
    <definedName name="JXJXJXJX">#REF!</definedName>
    <definedName name="COSA">#REF!</definedName>
    <definedName name="vacio">#REF!</definedName>
    <definedName name="CANT">#REF!</definedName>
    <definedName name="Consol">#REF!</definedName>
    <definedName name="no">#REF!</definedName>
  </definedNames>
  <calcPr/>
  <extLst>
    <ext uri="GoogleSheetsCustomDataVersion2">
      <go:sheetsCustomData xmlns:go="http://customooxmlschemas.google.com/" r:id="rId5" roundtripDataChecksum="YPTSwm0UauyfKCffyWMDZ+uFZEVRaxwJyf6uQdupVIU="/>
    </ext>
  </extLst>
</workbook>
</file>

<file path=xl/sharedStrings.xml><?xml version="1.0" encoding="utf-8"?>
<sst xmlns="http://schemas.openxmlformats.org/spreadsheetml/2006/main" count="211" uniqueCount="128">
  <si>
    <t xml:space="preserve">CRONOGRAMA DE ACTIVIDADES- PROYECTO: </t>
  </si>
  <si>
    <t>Cod</t>
  </si>
  <si>
    <t>ACTIVIDADES</t>
  </si>
  <si>
    <t>UND</t>
  </si>
  <si>
    <t>CANT</t>
  </si>
  <si>
    <t>VALOR UNITARIO</t>
  </si>
  <si>
    <t>VALOR ACTIVIDAD PROYECTO</t>
  </si>
  <si>
    <t>VALOR ACTIVIDAD PROYECTO CON AIU</t>
  </si>
  <si>
    <t>VALOR INTERVENTORIA</t>
  </si>
  <si>
    <t>VALOR TOTAL</t>
  </si>
  <si>
    <t>%</t>
  </si>
  <si>
    <t xml:space="preserve">MES 1 </t>
  </si>
  <si>
    <t>MES 2</t>
  </si>
  <si>
    <t>MES 3</t>
  </si>
  <si>
    <t>MES 4</t>
  </si>
  <si>
    <t>MES 5</t>
  </si>
  <si>
    <t>MES 6</t>
  </si>
  <si>
    <t>MES 7</t>
  </si>
  <si>
    <t>MES 8</t>
  </si>
  <si>
    <t>SEMANA 1</t>
  </si>
  <si>
    <t>SEMANA 2</t>
  </si>
  <si>
    <t>SEMANA 3</t>
  </si>
  <si>
    <t>SEMANA 4</t>
  </si>
  <si>
    <t xml:space="preserve">ETAPA PRECONTRACTUAL </t>
  </si>
  <si>
    <t xml:space="preserve">PRELIMINARES </t>
  </si>
  <si>
    <t>REPLANTEO MANUAL DE CIMIENTOS</t>
  </si>
  <si>
    <t>M2</t>
  </si>
  <si>
    <t xml:space="preserve">EXCAVACIONES Y  RELLENOS </t>
  </si>
  <si>
    <t>2.1</t>
  </si>
  <si>
    <t>EXCAVACIÓN MANUAL ZANJA EN TIERRA H=1.0 M</t>
  </si>
  <si>
    <t>M3</t>
  </si>
  <si>
    <t>2.2</t>
  </si>
  <si>
    <t>EXCAVACIÓN MANUAL EN MATERIAL COMÚN H=0.0-2.0 M (INCLUYE RETIRO DE SOBRANTES A UNA DISTANCIA MENOR DE 5 KM)</t>
  </si>
  <si>
    <t>2.3</t>
  </si>
  <si>
    <t>RELLENO CON MATERIAL DEL SITIO COMPACTADO MECÁNICAMENTE</t>
  </si>
  <si>
    <t>2.4</t>
  </si>
  <si>
    <t>RELLENO EN RECEBO COMÚN COMPACTADO MECÁNICAMENTE</t>
  </si>
  <si>
    <t>2.5</t>
  </si>
  <si>
    <t>RELLENO TIPO 5 "TRITURADO GRUESO"</t>
  </si>
  <si>
    <t>CIMIENTOS</t>
  </si>
  <si>
    <t>CONCRETO CICLOPEO 2000PSI 40% RAJON</t>
  </si>
  <si>
    <t>VIGA DE AMARRE EN CONCRETO 3500 PSI</t>
  </si>
  <si>
    <t>ZAPATAS EN CONCRETO 3500 PSI</t>
  </si>
  <si>
    <t>ESTRUCTURAS EN CONCRETO</t>
  </si>
  <si>
    <t>4.1</t>
  </si>
  <si>
    <t>ACERO FIGURADO 60000 PSI</t>
  </si>
  <si>
    <t>KG</t>
  </si>
  <si>
    <t>4.2</t>
  </si>
  <si>
    <t>REFUERZO MALLA ELECTROSOLDADA</t>
  </si>
  <si>
    <t>4.3</t>
  </si>
  <si>
    <t>ENTREPISO PLACA MACIZA 3500 PSI E=0.10 M</t>
  </si>
  <si>
    <t>4.4</t>
  </si>
  <si>
    <t>VIGA CINTA 3500 PSI</t>
  </si>
  <si>
    <t>PISOS BASES</t>
  </si>
  <si>
    <t>5.1</t>
  </si>
  <si>
    <t>PLACA BASE CONCRETO 0.08 2500 PSI</t>
  </si>
  <si>
    <t>PLACA BASE CONCRETO 0.10 2500 PSI</t>
  </si>
  <si>
    <t>5.3</t>
  </si>
  <si>
    <t>ALISTADO PISOS 1:3, E=0.04</t>
  </si>
  <si>
    <t>5.4</t>
  </si>
  <si>
    <t>PLACA SUPERIOR FOSA SEPTICA E=0.08 M (Incluye Marco para Tapa de Inspeccion de 0,80X0,47)</t>
  </si>
  <si>
    <t>CARPINTERÍA METÁLICA</t>
  </si>
  <si>
    <t>6.1</t>
  </si>
  <si>
    <t>ESTRUCTURA  EN PERFILES LÁMINA DELGADA (LÁMINA CR),  PARA POLIDEPORTIVO, INCLUYE:CORREAS, CONTRAVIENTOS, TENSORES, COLUMNAS, VIGAS DE AMARRE, ANCLAJES, TORNILLERÍA, PINTURA Y PLATINERÍA. CONTEMPLA TAMBIÉN:FABRICACIÓN, SUMINISTRO Y MONTAJE</t>
  </si>
  <si>
    <t>CELOSÍA TUBULAR PARA POLIDEPORTIVO, ASTM-4500 GRADO C, INCLUYE:CORREAS, CONTRAVIENTOS, TENSORES, COLUMNAS ,VIGAS DE AMARRE, ANCLAJES, TORNILLERÍA, PINTURA Y PLATINERÍA.CONTEMPLA TAMBIEN:FABRICACIÓN, SUMINISTRO, MONTAJE</t>
  </si>
  <si>
    <t>6.3</t>
  </si>
  <si>
    <t>MARCO PARA PUERTA EN LÁMINA CAL 18 -0.8</t>
  </si>
  <si>
    <t>6.4</t>
  </si>
  <si>
    <t>PUERTA EN LÁMINA CAL 18 INC. ANTICORROSIVO</t>
  </si>
  <si>
    <t>6.5</t>
  </si>
  <si>
    <t>HOJA ENTAMBORADA PUERTA INTERÉS SOCIAL 0.76-1.10</t>
  </si>
  <si>
    <t>6.6</t>
  </si>
  <si>
    <t>VENTANA LÁMINA CALIBRE 18 INC. ANTICORROSIVO</t>
  </si>
  <si>
    <t>6.7</t>
  </si>
  <si>
    <t>CERRADURA DE ENTRADA PRINCIPAL ECONOMICA</t>
  </si>
  <si>
    <t>6.8</t>
  </si>
  <si>
    <t xml:space="preserve">SUMINISTRO E INSTALACIÓN CERRADURA DE POMO BAÑO </t>
  </si>
  <si>
    <t>MAMPOSTERÍA</t>
  </si>
  <si>
    <t>MURO EN BLOQUE Nº 4 E= 0.10 M</t>
  </si>
  <si>
    <t>MESONES EN CONCRETO 2500 PSI, E=0.1 M (INCLUYE REFUERZO)</t>
  </si>
  <si>
    <t>MURO EN LADRILLO TOLETE RECOCIDO 0.12 M</t>
  </si>
  <si>
    <t>CUBIERTAS</t>
  </si>
  <si>
    <t>TEJA TERMOACÚSTICA</t>
  </si>
  <si>
    <t>CABALLETE CUBIERTA TERMOACÚSTICA</t>
  </si>
  <si>
    <t>ML</t>
  </si>
  <si>
    <t>FLANCHE EN LÁMINA GALVANIZADA CAL. 22; DS=20</t>
  </si>
  <si>
    <t>INSTALACIONES HIDROSANITARIAS</t>
  </si>
  <si>
    <t>REGISTRO 1/2"</t>
  </si>
  <si>
    <t>UN</t>
  </si>
  <si>
    <t>PUNTO HIDRÁULICO PVC-P/PARAL 1/2"</t>
  </si>
  <si>
    <t>RED SUMINISTRO PVC 1/2"</t>
  </si>
  <si>
    <t>RED SANITARIA PVC-S 4"</t>
  </si>
  <si>
    <t>SALIDA SANITARIA PVC-S/PARAL 4"</t>
  </si>
  <si>
    <t>RED SANITARIA PVC-S 3"</t>
  </si>
  <si>
    <t>SALIDA SANITARIA PVC-S/SIFON 3"</t>
  </si>
  <si>
    <t>SALIDA SANITARIA PVC-S/PARAL 2"</t>
  </si>
  <si>
    <t>RED SANITARIA PVC-S 2"</t>
  </si>
  <si>
    <t>REJILLA PLÁSTICA SOSCO 3X2</t>
  </si>
  <si>
    <t>SUMINISTRO E INSTALACIÓN LAVAPLATOS DE EMPOTRAR EN ACERO INOXIDABLE 45 X 49 cm (INCLUYE ACCESORIOS Y GRIFERÍA)</t>
  </si>
  <si>
    <t>SUMINISTRO E INSTALACION DE LAVADERO PREFABRICADO. INCLUYE TUBERIAS Y ACCESORIOS PARA EL CORRECTO FUNCIONAMIENTO DEL ELEMENTO INSTALADO.</t>
  </si>
  <si>
    <t>TANQUE PLÁSTICO ELEVADO 500 LT (INCLUYE ACCESORIOS E ISNTALACIÓN)</t>
  </si>
  <si>
    <t>SISTEMA SEPTICO</t>
  </si>
  <si>
    <t>CAJA DE INSPECCIÓN DE 60X60</t>
  </si>
  <si>
    <t>BAJANTE AGUAS RESIDUALES PVC 3"</t>
  </si>
  <si>
    <t>BAJANTE AGUAS RESIDUALES PVC 4"</t>
  </si>
  <si>
    <t>10.4</t>
  </si>
  <si>
    <t xml:space="preserve">SUMINISTRO  E  INSTALACIÓN  DE  GEOTEXTIL T 1400 (ESTABILIZACIÓN, FILTRO Y SEPARACIÓN) </t>
  </si>
  <si>
    <t>10.5</t>
  </si>
  <si>
    <t>RED SANITARIA PVC-S 4" (CONEXIONES INTERNAS DE LA FOSA SEPTICA)</t>
  </si>
  <si>
    <t>APARATOS SANITARIOS</t>
  </si>
  <si>
    <t>SUMINISTRO E INSTALACIÓN SANITARIO TANQUE (INCLUYE GRIFERÍA)</t>
  </si>
  <si>
    <t>SUMINISTRO E INSTALACIÓN LAVAMANOS COLGAR (INCLUYE GRIFERÍA)</t>
  </si>
  <si>
    <t>SUMINISTRO E INSTALACIÓN DUCHA SENCILLA</t>
  </si>
  <si>
    <t>INSTALACIONES ELÉCTRICAS</t>
  </si>
  <si>
    <t>SALIDA LÁMPARA TOMA PVC COMPLETA</t>
  </si>
  <si>
    <t>TABLERO PARCIAL 4 CIRCUITOS</t>
  </si>
  <si>
    <t>SALIDA TOMA DOBLE GFCI</t>
  </si>
  <si>
    <t>SALIDA TOMA DOBLE PVC COMPLETA</t>
  </si>
  <si>
    <t>PISOS, ACABADOS, ENCHAPES Y ACCESORIOS</t>
  </si>
  <si>
    <t>BALDOSA CERÁMICA PISO-PARED 20X20 CALIDAD PRIMERA</t>
  </si>
  <si>
    <t>JUEGO DE INCRUSTAR (INCLUYE TOALLERO, PORTA ROLLO, JABONERA, CEPILLERA Y PERCHA SIMPLE)</t>
  </si>
  <si>
    <t>PAÑETE IMPERMEABILIZADO MUROS 1:3, E=1.5 CM</t>
  </si>
  <si>
    <t>VIDRIOS</t>
  </si>
  <si>
    <t>VIDRIO TRANSPARENTE 4 MM</t>
  </si>
  <si>
    <t xml:space="preserve">INTERVENTORIA </t>
  </si>
  <si>
    <t>COSTO TOTAL DEL PROYECTO</t>
  </si>
  <si>
    <t xml:space="preserve">SERGIO EDUARDO GIRON HERNANDEZ </t>
  </si>
  <si>
    <t xml:space="preserve">SECRETARIO DE PLANEACIÓN E INFRAESTRUCTURA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</si>
</sst>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-&quot;$&quot;\ * #,##0.00_-;\-&quot;$&quot;\ * #,##0.00_-;_-&quot;$&quot;\ * &quot;-&quot;??_-;_-@"/>
    <numFmt numFmtId="165" formatCode="_-* #,##0.00_-;\-* #,##0.00_-;_-* &quot;-&quot;??_-;_-@"/>
    <numFmt numFmtId="166" formatCode="0.0%"/>
    <numFmt numFmtId="167" formatCode="_-&quot;$&quot;\ * #,##0_-;\-&quot;$&quot;\ * #,##0_-;_-&quot;$&quot;\ * &quot;-&quot;_-;_-@"/>
    <numFmt numFmtId="168" formatCode="_-&quot;$&quot;\ * #,##0_-;\-&quot;$&quot;\ * #,##0_-;_-&quot;$&quot;\ * &quot;-&quot;??_-;_-@"/>
  </numFmts>
  <fonts count="15">
    <font>
      <sz val="10.0"/>
      <color rgb="FF000000"/>
      <name val="Calibri"/>
      <scheme val="minor"/>
    </font>
    <font>
      <b/>
      <sz val="28.0"/>
      <color theme="1"/>
      <name val="Calibri"/>
    </font>
    <font/>
    <font>
      <sz val="11.0"/>
      <color theme="1"/>
      <name val="Calibri"/>
    </font>
    <font>
      <b/>
      <sz val="10.0"/>
      <color theme="1"/>
      <name val="Arial"/>
    </font>
    <font>
      <b/>
      <sz val="11.0"/>
      <color theme="1"/>
      <name val="Calibri"/>
    </font>
    <font>
      <sz val="9.0"/>
      <color theme="1"/>
      <name val="Arial"/>
    </font>
    <font>
      <b/>
      <sz val="10.0"/>
      <color theme="1"/>
      <name val="Calibri"/>
    </font>
    <font>
      <b/>
      <sz val="12.0"/>
      <color theme="1"/>
      <name val="Calibri"/>
    </font>
    <font>
      <sz val="10.0"/>
      <color theme="1"/>
      <name val="Calibri"/>
    </font>
    <font>
      <sz val="11.0"/>
      <color rgb="FF000000"/>
      <name val="Calibri"/>
    </font>
    <font>
      <b/>
      <sz val="11.0"/>
      <color theme="1"/>
      <name val="Times New Roman"/>
    </font>
    <font>
      <b/>
      <sz val="12.0"/>
      <color theme="1"/>
      <name val="Arial"/>
    </font>
    <font>
      <color theme="1"/>
      <name val="Calibri"/>
    </font>
    <font>
      <sz val="11.0"/>
      <color theme="1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FBE4D5"/>
        <bgColor rgb="FFFBE4D5"/>
      </patternFill>
    </fill>
    <fill>
      <patternFill patternType="solid">
        <fgColor rgb="FFD8D8D8"/>
        <bgColor rgb="FFD8D8D8"/>
      </patternFill>
    </fill>
    <fill>
      <patternFill patternType="solid">
        <fgColor rgb="FFC8C8C8"/>
        <bgColor rgb="FFC8C8C8"/>
      </patternFill>
    </fill>
    <fill>
      <patternFill patternType="solid">
        <fgColor rgb="FFBFBFBF"/>
        <bgColor rgb="FFBFBFBF"/>
      </patternFill>
    </fill>
    <fill>
      <patternFill patternType="solid">
        <fgColor rgb="FFBDD6EE"/>
        <bgColor rgb="FFBDD6EE"/>
      </patternFill>
    </fill>
    <fill>
      <patternFill patternType="solid">
        <fgColor rgb="FFD0CECE"/>
        <bgColor rgb="FFD0CECE"/>
      </patternFill>
    </fill>
    <fill>
      <patternFill patternType="solid">
        <fgColor rgb="FF00B0F0"/>
        <bgColor rgb="FF00B0F0"/>
      </patternFill>
    </fill>
  </fills>
  <borders count="95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/>
      <top style="medium">
        <color rgb="FF000000"/>
      </top>
    </border>
    <border>
      <left style="medium">
        <color rgb="FF000000"/>
      </left>
    </border>
    <border>
      <right/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/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thin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/>
    </border>
    <border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/>
      <top/>
      <bottom/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top/>
      <bottom style="medium">
        <color rgb="FF000000"/>
      </bottom>
    </border>
  </borders>
  <cellStyleXfs count="1">
    <xf borderId="0" fillId="0" fontId="0" numFmtId="0" applyAlignment="1" applyFont="1"/>
  </cellStyleXfs>
  <cellXfs count="224">
    <xf borderId="0" fillId="0" fontId="0" numFmtId="0" xfId="0" applyAlignment="1" applyFont="1">
      <alignment readingOrder="0" shrinkToFit="0" vertical="bottom" wrapText="0"/>
    </xf>
    <xf borderId="1" fillId="2" fontId="1" numFmtId="164" xfId="0" applyAlignment="1" applyBorder="1" applyFill="1" applyFont="1" applyNumberForma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1" fillId="0" fontId="4" numFmtId="0" xfId="0" applyAlignment="1" applyBorder="1" applyFont="1">
      <alignment horizontal="center" shrinkToFit="0" vertical="center" wrapText="1"/>
    </xf>
    <xf borderId="9" fillId="0" fontId="2" numFmtId="0" xfId="0" applyBorder="1" applyFont="1"/>
    <xf borderId="10" fillId="0" fontId="4" numFmtId="0" xfId="0" applyAlignment="1" applyBorder="1" applyFont="1">
      <alignment horizontal="center" shrinkToFit="0" vertical="center" wrapText="1"/>
    </xf>
    <xf borderId="10" fillId="0" fontId="4" numFmtId="164" xfId="0" applyAlignment="1" applyBorder="1" applyFont="1" applyNumberFormat="1">
      <alignment horizontal="center" shrinkToFit="0" vertical="center" wrapText="1"/>
    </xf>
    <xf borderId="2" fillId="0" fontId="4" numFmtId="164" xfId="0" applyAlignment="1" applyBorder="1" applyFont="1" applyNumberFormat="1">
      <alignment horizontal="center" shrinkToFit="0" vertical="center" wrapText="1"/>
    </xf>
    <xf borderId="11" fillId="0" fontId="4" numFmtId="164" xfId="0" applyAlignment="1" applyBorder="1" applyFont="1" applyNumberFormat="1">
      <alignment horizontal="center" shrinkToFit="0" vertical="center" wrapText="1"/>
    </xf>
    <xf quotePrefix="1" borderId="2" fillId="0" fontId="4" numFmtId="165" xfId="0" applyAlignment="1" applyBorder="1" applyFont="1" applyNumberFormat="1">
      <alignment horizontal="center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" fillId="0" fontId="5" numFmtId="164" xfId="0" applyAlignment="1" applyBorder="1" applyFont="1" applyNumberFormat="1">
      <alignment horizontal="center" shrinkToFit="0" vertical="center" wrapText="1"/>
    </xf>
    <xf borderId="13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16" fillId="0" fontId="2" numFmtId="0" xfId="0" applyBorder="1" applyFont="1"/>
    <xf borderId="1" fillId="0" fontId="6" numFmtId="49" xfId="0" applyAlignment="1" applyBorder="1" applyFont="1" applyNumberFormat="1">
      <alignment horizontal="center" shrinkToFit="0" vertical="center" wrapText="1"/>
    </xf>
    <xf borderId="17" fillId="0" fontId="3" numFmtId="0" xfId="0" applyBorder="1" applyFont="1"/>
    <xf borderId="18" fillId="0" fontId="3" numFmtId="0" xfId="0" applyBorder="1" applyFont="1"/>
    <xf borderId="19" fillId="0" fontId="3" numFmtId="0" xfId="0" applyBorder="1" applyFont="1"/>
    <xf borderId="17" fillId="0" fontId="3" numFmtId="164" xfId="0" applyBorder="1" applyFont="1" applyNumberFormat="1"/>
    <xf borderId="18" fillId="0" fontId="3" numFmtId="164" xfId="0" applyBorder="1" applyFont="1" applyNumberFormat="1"/>
    <xf borderId="20" fillId="0" fontId="3" numFmtId="164" xfId="0" applyBorder="1" applyFont="1" applyNumberFormat="1"/>
    <xf borderId="21" fillId="3" fontId="7" numFmtId="0" xfId="0" applyAlignment="1" applyBorder="1" applyFill="1" applyFont="1">
      <alignment horizontal="center" shrinkToFit="0" vertical="center" wrapText="1"/>
    </xf>
    <xf borderId="22" fillId="0" fontId="2" numFmtId="0" xfId="0" applyBorder="1" applyFont="1"/>
    <xf borderId="23" fillId="0" fontId="2" numFmtId="0" xfId="0" applyBorder="1" applyFont="1"/>
    <xf borderId="10" fillId="0" fontId="7" numFmtId="0" xfId="0" applyAlignment="1" applyBorder="1" applyFont="1">
      <alignment shrinkToFit="0" vertical="center" wrapText="1"/>
    </xf>
    <xf borderId="2" fillId="0" fontId="7" numFmtId="164" xfId="0" applyAlignment="1" applyBorder="1" applyFont="1" applyNumberFormat="1">
      <alignment shrinkToFit="0" vertical="center" wrapText="1"/>
    </xf>
    <xf borderId="10" fillId="0" fontId="7" numFmtId="164" xfId="0" applyAlignment="1" applyBorder="1" applyFont="1" applyNumberFormat="1">
      <alignment shrinkToFit="0" vertical="center" wrapText="1"/>
    </xf>
    <xf borderId="2" fillId="0" fontId="7" numFmtId="9" xfId="0" applyAlignment="1" applyBorder="1" applyFont="1" applyNumberFormat="1">
      <alignment horizontal="center" shrinkToFit="0" vertical="center" wrapText="1"/>
    </xf>
    <xf borderId="24" fillId="4" fontId="5" numFmtId="0" xfId="0" applyAlignment="1" applyBorder="1" applyFill="1" applyFont="1">
      <alignment horizontal="center"/>
    </xf>
    <xf borderId="25" fillId="0" fontId="2" numFmtId="0" xfId="0" applyBorder="1" applyFont="1"/>
    <xf borderId="26" fillId="0" fontId="2" numFmtId="0" xfId="0" applyBorder="1" applyFont="1"/>
    <xf borderId="27" fillId="0" fontId="3" numFmtId="164" xfId="0" applyBorder="1" applyFont="1" applyNumberFormat="1"/>
    <xf borderId="28" fillId="0" fontId="3" numFmtId="164" xfId="0" applyBorder="1" applyFont="1" applyNumberFormat="1"/>
    <xf borderId="29" fillId="0" fontId="3" numFmtId="164" xfId="0" applyBorder="1" applyFont="1" applyNumberFormat="1"/>
    <xf borderId="24" fillId="5" fontId="5" numFmtId="0" xfId="0" applyAlignment="1" applyBorder="1" applyFill="1" applyFont="1">
      <alignment horizontal="center" shrinkToFit="0" vertical="center" wrapText="1"/>
    </xf>
    <xf borderId="30" fillId="0" fontId="2" numFmtId="0" xfId="0" applyBorder="1" applyFont="1"/>
    <xf borderId="31" fillId="6" fontId="7" numFmtId="0" xfId="0" applyAlignment="1" applyBorder="1" applyFill="1" applyFont="1">
      <alignment horizontal="center" shrinkToFit="0" vertical="center" wrapText="1"/>
    </xf>
    <xf borderId="32" fillId="6" fontId="7" numFmtId="164" xfId="0" applyAlignment="1" applyBorder="1" applyFont="1" applyNumberFormat="1">
      <alignment shrinkToFit="0" vertical="center" wrapText="1"/>
    </xf>
    <xf borderId="33" fillId="6" fontId="7" numFmtId="164" xfId="0" applyAlignment="1" applyBorder="1" applyFont="1" applyNumberFormat="1">
      <alignment shrinkToFit="0" vertical="center" wrapText="1"/>
    </xf>
    <xf borderId="34" fillId="6" fontId="8" numFmtId="166" xfId="0" applyAlignment="1" applyBorder="1" applyFont="1" applyNumberFormat="1">
      <alignment horizontal="center" shrinkToFit="0" vertical="center" wrapText="1"/>
    </xf>
    <xf borderId="24" fillId="7" fontId="3" numFmtId="0" xfId="0" applyAlignment="1" applyBorder="1" applyFill="1" applyFont="1">
      <alignment horizontal="center"/>
    </xf>
    <xf borderId="35" fillId="0" fontId="2" numFmtId="0" xfId="0" applyBorder="1" applyFont="1"/>
    <xf borderId="24" fillId="7" fontId="3" numFmtId="164" xfId="0" applyAlignment="1" applyBorder="1" applyFont="1" applyNumberFormat="1">
      <alignment horizontal="center"/>
    </xf>
    <xf borderId="21" fillId="7" fontId="3" numFmtId="164" xfId="0" applyAlignment="1" applyBorder="1" applyFont="1" applyNumberFormat="1">
      <alignment horizontal="center"/>
    </xf>
    <xf borderId="36" fillId="0" fontId="2" numFmtId="0" xfId="0" applyBorder="1" applyFont="1"/>
    <xf borderId="25" fillId="0" fontId="3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37" fillId="0" fontId="2" numFmtId="0" xfId="0" applyBorder="1" applyFont="1"/>
    <xf borderId="38" fillId="0" fontId="9" numFmtId="0" xfId="0" applyAlignment="1" applyBorder="1" applyFont="1">
      <alignment horizontal="left" shrinkToFit="0" vertical="center" wrapText="1"/>
    </xf>
    <xf borderId="38" fillId="0" fontId="9" numFmtId="2" xfId="0" applyAlignment="1" applyBorder="1" applyFont="1" applyNumberFormat="1">
      <alignment horizontal="center" shrinkToFit="0" vertical="center" wrapText="1"/>
    </xf>
    <xf borderId="39" fillId="0" fontId="3" numFmtId="167" xfId="0" applyAlignment="1" applyBorder="1" applyFont="1" applyNumberFormat="1">
      <alignment horizontal="center" shrinkToFit="0" vertical="center" wrapText="1"/>
    </xf>
    <xf borderId="0" fillId="0" fontId="3" numFmtId="164" xfId="0" applyAlignment="1" applyFont="1" applyNumberFormat="1">
      <alignment horizontal="center" shrinkToFit="0" vertical="center" wrapText="1"/>
    </xf>
    <xf borderId="40" fillId="0" fontId="3" numFmtId="164" xfId="0" applyAlignment="1" applyBorder="1" applyFont="1" applyNumberFormat="1">
      <alignment horizontal="center" shrinkToFit="0" vertical="center" wrapText="1"/>
    </xf>
    <xf borderId="41" fillId="3" fontId="8" numFmtId="166" xfId="0" applyAlignment="1" applyBorder="1" applyFont="1" applyNumberFormat="1">
      <alignment horizontal="center" shrinkToFit="0" vertical="center" wrapText="1"/>
    </xf>
    <xf borderId="42" fillId="0" fontId="3" numFmtId="0" xfId="0" applyBorder="1" applyFont="1"/>
    <xf borderId="40" fillId="0" fontId="3" numFmtId="0" xfId="0" applyBorder="1" applyFont="1"/>
    <xf borderId="38" fillId="0" fontId="3" numFmtId="0" xfId="0" applyBorder="1" applyFont="1"/>
    <xf borderId="43" fillId="8" fontId="3" numFmtId="168" xfId="0" applyBorder="1" applyFill="1" applyFont="1" applyNumberFormat="1"/>
    <xf borderId="44" fillId="8" fontId="3" numFmtId="168" xfId="0" applyBorder="1" applyFont="1" applyNumberFormat="1"/>
    <xf borderId="45" fillId="8" fontId="3" numFmtId="168" xfId="0" applyBorder="1" applyFont="1" applyNumberFormat="1"/>
    <xf borderId="46" fillId="0" fontId="3" numFmtId="168" xfId="0" applyBorder="1" applyFont="1" applyNumberFormat="1"/>
    <xf borderId="39" fillId="0" fontId="3" numFmtId="168" xfId="0" applyBorder="1" applyFont="1" applyNumberFormat="1"/>
    <xf borderId="31" fillId="0" fontId="3" numFmtId="168" xfId="0" applyBorder="1" applyFont="1" applyNumberFormat="1"/>
    <xf borderId="47" fillId="0" fontId="3" numFmtId="168" xfId="0" applyBorder="1" applyFont="1" applyNumberFormat="1"/>
    <xf borderId="24" fillId="9" fontId="3" numFmtId="0" xfId="0" applyAlignment="1" applyBorder="1" applyFill="1" applyFont="1">
      <alignment horizontal="center"/>
    </xf>
    <xf borderId="24" fillId="9" fontId="3" numFmtId="164" xfId="0" applyAlignment="1" applyBorder="1" applyFont="1" applyNumberFormat="1">
      <alignment horizontal="center"/>
    </xf>
    <xf borderId="48" fillId="9" fontId="3" numFmtId="164" xfId="0" applyAlignment="1" applyBorder="1" applyFont="1" applyNumberFormat="1">
      <alignment horizontal="center"/>
    </xf>
    <xf borderId="49" fillId="0" fontId="2" numFmtId="0" xfId="0" applyBorder="1" applyFont="1"/>
    <xf borderId="50" fillId="0" fontId="2" numFmtId="0" xfId="0" applyBorder="1" applyFont="1"/>
    <xf borderId="51" fillId="0" fontId="3" numFmtId="0" xfId="0" applyAlignment="1" applyBorder="1" applyFont="1">
      <alignment horizontal="center" shrinkToFit="0" vertical="center" wrapText="1"/>
    </xf>
    <xf borderId="52" fillId="0" fontId="2" numFmtId="0" xfId="0" applyBorder="1" applyFont="1"/>
    <xf borderId="53" fillId="0" fontId="2" numFmtId="0" xfId="0" applyBorder="1" applyFont="1"/>
    <xf borderId="54" fillId="0" fontId="9" numFmtId="0" xfId="0" applyAlignment="1" applyBorder="1" applyFont="1">
      <alignment horizontal="left" shrinkToFit="0" vertical="center" wrapText="1"/>
    </xf>
    <xf borderId="10" fillId="0" fontId="3" numFmtId="0" xfId="0" applyAlignment="1" applyBorder="1" applyFont="1">
      <alignment horizontal="center" shrinkToFit="0" vertical="center" wrapText="1"/>
    </xf>
    <xf borderId="55" fillId="0" fontId="9" numFmtId="2" xfId="0" applyAlignment="1" applyBorder="1" applyFont="1" applyNumberFormat="1">
      <alignment horizontal="center" shrinkToFit="0" vertical="center" wrapText="1"/>
    </xf>
    <xf borderId="56" fillId="0" fontId="3" numFmtId="167" xfId="0" applyAlignment="1" applyBorder="1" applyFont="1" applyNumberFormat="1">
      <alignment horizontal="center" shrinkToFit="0" vertical="center" wrapText="1"/>
    </xf>
    <xf borderId="55" fillId="0" fontId="3" numFmtId="164" xfId="0" applyAlignment="1" applyBorder="1" applyFont="1" applyNumberFormat="1">
      <alignment horizontal="center" shrinkToFit="0" vertical="center" wrapText="1"/>
    </xf>
    <xf borderId="51" fillId="0" fontId="9" numFmtId="165" xfId="0" applyAlignment="1" applyBorder="1" applyFont="1" applyNumberFormat="1">
      <alignment horizontal="center" shrinkToFit="0" vertical="center" wrapText="1"/>
    </xf>
    <xf borderId="57" fillId="0" fontId="3" numFmtId="0" xfId="0" applyBorder="1" applyFont="1"/>
    <xf borderId="56" fillId="0" fontId="3" numFmtId="0" xfId="0" applyBorder="1" applyFont="1"/>
    <xf borderId="54" fillId="0" fontId="3" numFmtId="0" xfId="0" applyBorder="1" applyFont="1"/>
    <xf borderId="58" fillId="0" fontId="3" numFmtId="168" xfId="0" applyBorder="1" applyFont="1" applyNumberFormat="1"/>
    <xf borderId="59" fillId="8" fontId="3" numFmtId="168" xfId="0" applyBorder="1" applyFont="1" applyNumberFormat="1"/>
    <xf borderId="60" fillId="8" fontId="3" numFmtId="168" xfId="0" applyBorder="1" applyFont="1" applyNumberFormat="1"/>
    <xf borderId="58" fillId="8" fontId="3" numFmtId="168" xfId="0" applyBorder="1" applyFont="1" applyNumberFormat="1"/>
    <xf borderId="61" fillId="8" fontId="3" numFmtId="168" xfId="0" applyBorder="1" applyFont="1" applyNumberFormat="1"/>
    <xf borderId="60" fillId="0" fontId="3" numFmtId="168" xfId="0" applyBorder="1" applyFont="1" applyNumberFormat="1"/>
    <xf borderId="59" fillId="0" fontId="3" numFmtId="168" xfId="0" applyBorder="1" applyFont="1" applyNumberFormat="1"/>
    <xf borderId="62" fillId="0" fontId="3" numFmtId="0" xfId="0" applyAlignment="1" applyBorder="1" applyFont="1">
      <alignment horizontal="center" shrinkToFit="0" vertical="center" wrapText="1"/>
    </xf>
    <xf borderId="63" fillId="0" fontId="2" numFmtId="0" xfId="0" applyBorder="1" applyFont="1"/>
    <xf borderId="64" fillId="0" fontId="2" numFmtId="0" xfId="0" applyBorder="1" applyFont="1"/>
    <xf borderId="65" fillId="0" fontId="3" numFmtId="0" xfId="0" applyAlignment="1" applyBorder="1" applyFont="1">
      <alignment horizontal="center" shrinkToFit="0" vertical="center" wrapText="1"/>
    </xf>
    <xf borderId="66" fillId="0" fontId="2" numFmtId="0" xfId="0" applyBorder="1" applyFont="1"/>
    <xf borderId="67" fillId="0" fontId="2" numFmtId="0" xfId="0" applyBorder="1" applyFont="1"/>
    <xf borderId="55" fillId="0" fontId="3" numFmtId="167" xfId="0" applyAlignment="1" applyBorder="1" applyFont="1" applyNumberFormat="1">
      <alignment horizontal="center" shrinkToFit="0" vertical="center" wrapText="1"/>
    </xf>
    <xf borderId="0" fillId="0" fontId="9" numFmtId="165" xfId="0" applyAlignment="1" applyFont="1" applyNumberFormat="1">
      <alignment horizontal="center" shrinkToFit="0" vertical="center" wrapText="1"/>
    </xf>
    <xf borderId="68" fillId="0" fontId="3" numFmtId="0" xfId="0" applyBorder="1" applyFont="1"/>
    <xf borderId="55" fillId="0" fontId="3" numFmtId="0" xfId="0" applyBorder="1" applyFont="1"/>
    <xf borderId="65" fillId="0" fontId="3" numFmtId="0" xfId="0" applyBorder="1" applyFont="1"/>
    <xf borderId="57" fillId="0" fontId="3" numFmtId="168" xfId="0" applyBorder="1" applyFont="1" applyNumberFormat="1"/>
    <xf borderId="55" fillId="8" fontId="3" numFmtId="168" xfId="0" applyBorder="1" applyFont="1" applyNumberFormat="1"/>
    <xf borderId="69" fillId="8" fontId="3" numFmtId="168" xfId="0" applyBorder="1" applyFont="1" applyNumberFormat="1"/>
    <xf borderId="68" fillId="8" fontId="3" numFmtId="168" xfId="0" applyBorder="1" applyFont="1" applyNumberFormat="1"/>
    <xf borderId="70" fillId="8" fontId="3" numFmtId="168" xfId="0" applyBorder="1" applyFont="1" applyNumberFormat="1"/>
    <xf borderId="69" fillId="0" fontId="3" numFmtId="168" xfId="0" applyBorder="1" applyFont="1" applyNumberFormat="1"/>
    <xf borderId="68" fillId="0" fontId="3" numFmtId="168" xfId="0" applyBorder="1" applyFont="1" applyNumberFormat="1"/>
    <xf borderId="55" fillId="0" fontId="3" numFmtId="168" xfId="0" applyBorder="1" applyFont="1" applyNumberFormat="1"/>
    <xf borderId="66" fillId="0" fontId="9" numFmtId="165" xfId="0" applyAlignment="1" applyBorder="1" applyFont="1" applyNumberFormat="1">
      <alignment horizontal="center" shrinkToFit="0" vertical="center" wrapText="1"/>
    </xf>
    <xf borderId="38" fillId="0" fontId="3" numFmtId="0" xfId="0" applyAlignment="1" applyBorder="1" applyFont="1">
      <alignment horizontal="center" shrinkToFit="0" vertical="center" wrapText="1"/>
    </xf>
    <xf borderId="4" fillId="0" fontId="9" numFmtId="165" xfId="0" applyAlignment="1" applyBorder="1" applyFont="1" applyNumberFormat="1">
      <alignment horizontal="center" shrinkToFit="0" vertical="center" wrapText="1"/>
    </xf>
    <xf borderId="71" fillId="0" fontId="3" numFmtId="168" xfId="0" applyBorder="1" applyFont="1" applyNumberFormat="1"/>
    <xf borderId="72" fillId="0" fontId="3" numFmtId="168" xfId="0" applyBorder="1" applyFont="1" applyNumberFormat="1"/>
    <xf borderId="73" fillId="0" fontId="3" numFmtId="168" xfId="0" applyBorder="1" applyFont="1" applyNumberFormat="1"/>
    <xf borderId="74" fillId="0" fontId="3" numFmtId="168" xfId="0" applyBorder="1" applyFont="1" applyNumberFormat="1"/>
    <xf borderId="72" fillId="8" fontId="3" numFmtId="168" xfId="0" applyBorder="1" applyFont="1" applyNumberFormat="1"/>
    <xf borderId="75" fillId="8" fontId="3" numFmtId="168" xfId="0" applyBorder="1" applyFont="1" applyNumberFormat="1"/>
    <xf borderId="74" fillId="8" fontId="3" numFmtId="168" xfId="0" applyBorder="1" applyFont="1" applyNumberFormat="1"/>
    <xf borderId="73" fillId="8" fontId="3" numFmtId="168" xfId="0" applyBorder="1" applyFont="1" applyNumberFormat="1"/>
    <xf borderId="54" fillId="0" fontId="9" numFmtId="2" xfId="0" applyAlignment="1" applyBorder="1" applyFont="1" applyNumberFormat="1">
      <alignment horizontal="center" shrinkToFit="0" vertical="center" wrapText="1"/>
    </xf>
    <xf borderId="56" fillId="0" fontId="3" numFmtId="168" xfId="0" applyBorder="1" applyFont="1" applyNumberFormat="1"/>
    <xf borderId="76" fillId="8" fontId="3" numFmtId="168" xfId="0" applyBorder="1" applyFont="1" applyNumberFormat="1"/>
    <xf borderId="77" fillId="8" fontId="3" numFmtId="168" xfId="0" applyBorder="1" applyFont="1" applyNumberFormat="1"/>
    <xf borderId="78" fillId="8" fontId="3" numFmtId="168" xfId="0" applyBorder="1" applyFont="1" applyNumberFormat="1"/>
    <xf borderId="79" fillId="8" fontId="3" numFmtId="168" xfId="0" applyBorder="1" applyFont="1" applyNumberFormat="1"/>
    <xf borderId="77" fillId="8" fontId="3" numFmtId="164" xfId="0" applyBorder="1" applyFont="1" applyNumberFormat="1"/>
    <xf borderId="78" fillId="8" fontId="3" numFmtId="164" xfId="0" applyBorder="1" applyFont="1" applyNumberFormat="1"/>
    <xf borderId="79" fillId="8" fontId="3" numFmtId="164" xfId="0" applyBorder="1" applyFont="1" applyNumberFormat="1"/>
    <xf borderId="80" fillId="0" fontId="3" numFmtId="0" xfId="0" applyAlignment="1" applyBorder="1" applyFont="1">
      <alignment horizontal="center" shrinkToFit="0" vertical="center" wrapText="1"/>
    </xf>
    <xf borderId="65" fillId="0" fontId="9" numFmtId="0" xfId="0" applyAlignment="1" applyBorder="1" applyFont="1">
      <alignment horizontal="left" shrinkToFit="0" vertical="center" wrapText="1"/>
    </xf>
    <xf borderId="65" fillId="0" fontId="9" numFmtId="2" xfId="0" applyAlignment="1" applyBorder="1" applyFont="1" applyNumberFormat="1">
      <alignment horizontal="center" shrinkToFit="0" vertical="center" wrapText="1"/>
    </xf>
    <xf borderId="80" fillId="0" fontId="9" numFmtId="165" xfId="0" applyAlignment="1" applyBorder="1" applyFont="1" applyNumberFormat="1">
      <alignment horizontal="center" shrinkToFit="0" vertical="center" wrapText="1"/>
    </xf>
    <xf borderId="68" fillId="8" fontId="3" numFmtId="164" xfId="0" applyBorder="1" applyFont="1" applyNumberFormat="1"/>
    <xf borderId="55" fillId="8" fontId="3" numFmtId="164" xfId="0" applyBorder="1" applyFont="1" applyNumberFormat="1"/>
    <xf borderId="69" fillId="8" fontId="3" numFmtId="164" xfId="0" applyBorder="1" applyFont="1" applyNumberFormat="1"/>
    <xf borderId="19" fillId="0" fontId="9" numFmtId="0" xfId="0" applyAlignment="1" applyBorder="1" applyFont="1">
      <alignment horizontal="left" shrinkToFit="0" vertical="center" wrapText="1"/>
    </xf>
    <xf borderId="19" fillId="0" fontId="9" numFmtId="2" xfId="0" applyAlignment="1" applyBorder="1" applyFont="1" applyNumberFormat="1">
      <alignment horizontal="center" shrinkToFit="0" vertical="center" wrapText="1"/>
    </xf>
    <xf borderId="18" fillId="0" fontId="3" numFmtId="167" xfId="0" applyAlignment="1" applyBorder="1" applyFont="1" applyNumberFormat="1">
      <alignment horizontal="center" shrinkToFit="0" vertical="center" wrapText="1"/>
    </xf>
    <xf borderId="62" fillId="0" fontId="9" numFmtId="165" xfId="0" applyAlignment="1" applyBorder="1" applyFont="1" applyNumberFormat="1">
      <alignment horizontal="center" shrinkToFit="0" vertical="center" wrapText="1"/>
    </xf>
    <xf borderId="18" fillId="0" fontId="3" numFmtId="168" xfId="0" applyBorder="1" applyFont="1" applyNumberFormat="1"/>
    <xf borderId="81" fillId="8" fontId="3" numFmtId="168" xfId="0" applyBorder="1" applyFont="1" applyNumberFormat="1"/>
    <xf borderId="82" fillId="8" fontId="3" numFmtId="168" xfId="0" applyBorder="1" applyFont="1" applyNumberFormat="1"/>
    <xf borderId="83" fillId="8" fontId="3" numFmtId="168" xfId="0" applyBorder="1" applyFont="1" applyNumberFormat="1"/>
    <xf borderId="84" fillId="8" fontId="3" numFmtId="168" xfId="0" applyBorder="1" applyFont="1" applyNumberFormat="1"/>
    <xf borderId="82" fillId="8" fontId="3" numFmtId="164" xfId="0" applyBorder="1" applyFont="1" applyNumberFormat="1"/>
    <xf borderId="83" fillId="8" fontId="3" numFmtId="164" xfId="0" applyBorder="1" applyFont="1" applyNumberFormat="1"/>
    <xf borderId="84" fillId="8" fontId="3" numFmtId="164" xfId="0" applyBorder="1" applyFont="1" applyNumberFormat="1"/>
    <xf borderId="31" fillId="9" fontId="7" numFmtId="0" xfId="0" applyAlignment="1" applyBorder="1" applyFont="1">
      <alignment horizontal="center" shrinkToFit="0" vertical="center" wrapText="1"/>
    </xf>
    <xf borderId="54" fillId="0" fontId="3" numFmtId="0" xfId="0" applyAlignment="1" applyBorder="1" applyFont="1">
      <alignment horizontal="center" shrinkToFit="0" vertical="center" wrapText="1"/>
    </xf>
    <xf borderId="78" fillId="3" fontId="3" numFmtId="167" xfId="0" applyAlignment="1" applyBorder="1" applyFont="1" applyNumberFormat="1">
      <alignment horizontal="center" shrinkToFit="0" vertical="center" wrapText="1"/>
    </xf>
    <xf borderId="54" fillId="0" fontId="3" numFmtId="168" xfId="0" applyBorder="1" applyFont="1" applyNumberFormat="1"/>
    <xf borderId="65" fillId="0" fontId="3" numFmtId="168" xfId="0" applyBorder="1" applyFont="1" applyNumberFormat="1"/>
    <xf borderId="66" fillId="0" fontId="3" numFmtId="167" xfId="0" applyAlignment="1" applyBorder="1" applyFont="1" applyNumberFormat="1">
      <alignment horizontal="center" shrinkToFit="0" vertical="center" wrapText="1"/>
    </xf>
    <xf borderId="63" fillId="0" fontId="3" numFmtId="167" xfId="0" applyAlignment="1" applyBorder="1" applyFont="1" applyNumberFormat="1">
      <alignment horizontal="center" shrinkToFit="0" vertical="center" wrapText="1"/>
    </xf>
    <xf borderId="19" fillId="0" fontId="3" numFmtId="168" xfId="0" applyBorder="1" applyFont="1" applyNumberFormat="1"/>
    <xf borderId="56" fillId="0" fontId="3" numFmtId="164" xfId="0" applyAlignment="1" applyBorder="1" applyFont="1" applyNumberFormat="1">
      <alignment horizontal="center" shrinkToFit="0" vertical="center" wrapText="1"/>
    </xf>
    <xf borderId="76" fillId="8" fontId="3" numFmtId="0" xfId="0" applyBorder="1" applyFont="1"/>
    <xf borderId="56" fillId="0" fontId="3" numFmtId="164" xfId="0" applyBorder="1" applyFont="1" applyNumberFormat="1"/>
    <xf borderId="85" fillId="0" fontId="3" numFmtId="164" xfId="0" applyBorder="1" applyFont="1" applyNumberFormat="1"/>
    <xf borderId="52" fillId="0" fontId="3" numFmtId="0" xfId="0" applyAlignment="1" applyBorder="1" applyFont="1">
      <alignment horizontal="center" shrinkToFit="0" vertical="center" wrapText="1"/>
    </xf>
    <xf borderId="70" fillId="8" fontId="3" numFmtId="0" xfId="0" applyBorder="1" applyFont="1"/>
    <xf borderId="55" fillId="0" fontId="3" numFmtId="164" xfId="0" applyBorder="1" applyFont="1" applyNumberFormat="1"/>
    <xf borderId="69" fillId="0" fontId="3" numFmtId="164" xfId="0" applyBorder="1" applyFont="1" applyNumberFormat="1"/>
    <xf borderId="6" fillId="0" fontId="3" numFmtId="0" xfId="0" applyAlignment="1" applyBorder="1" applyFont="1">
      <alignment horizontal="center" shrinkToFit="0" vertical="center" wrapText="1"/>
    </xf>
    <xf borderId="37" fillId="0" fontId="3" numFmtId="0" xfId="0" applyBorder="1" applyFont="1"/>
    <xf borderId="68" fillId="0" fontId="3" numFmtId="164" xfId="0" applyBorder="1" applyFont="1" applyNumberFormat="1"/>
    <xf borderId="80" fillId="9" fontId="3" numFmtId="0" xfId="0" applyAlignment="1" applyBorder="1" applyFont="1">
      <alignment horizontal="center"/>
    </xf>
    <xf borderId="86" fillId="0" fontId="2" numFmtId="0" xfId="0" applyBorder="1" applyFont="1"/>
    <xf borderId="80" fillId="9" fontId="3" numFmtId="164" xfId="0" applyAlignment="1" applyBorder="1" applyFont="1" applyNumberFormat="1">
      <alignment horizontal="center"/>
    </xf>
    <xf borderId="18" fillId="0" fontId="3" numFmtId="164" xfId="0" applyAlignment="1" applyBorder="1" applyFont="1" applyNumberFormat="1">
      <alignment horizontal="center" shrinkToFit="0" vertical="center" wrapText="1"/>
    </xf>
    <xf borderId="20" fillId="0" fontId="3" numFmtId="168" xfId="0" applyBorder="1" applyFont="1" applyNumberFormat="1"/>
    <xf borderId="17" fillId="0" fontId="3" numFmtId="168" xfId="0" applyBorder="1" applyFont="1" applyNumberFormat="1"/>
    <xf borderId="57" fillId="0" fontId="3" numFmtId="164" xfId="0" applyBorder="1" applyFont="1" applyNumberFormat="1"/>
    <xf borderId="85" fillId="0" fontId="3" numFmtId="168" xfId="0" applyBorder="1" applyFont="1" applyNumberFormat="1"/>
    <xf borderId="32" fillId="9" fontId="7" numFmtId="164" xfId="0" applyAlignment="1" applyBorder="1" applyFont="1" applyNumberFormat="1">
      <alignment shrinkToFit="0" vertical="center" wrapText="1"/>
    </xf>
    <xf borderId="54" fillId="0" fontId="3" numFmtId="0" xfId="0" applyAlignment="1" applyBorder="1" applyFont="1">
      <alignment horizontal="left" shrinkToFit="0" vertical="center" wrapText="1"/>
    </xf>
    <xf borderId="65" fillId="0" fontId="3" numFmtId="0" xfId="0" applyAlignment="1" applyBorder="1" applyFont="1">
      <alignment horizontal="left" shrinkToFit="0" vertical="center" wrapText="1"/>
    </xf>
    <xf borderId="65" fillId="0" fontId="10" numFmtId="0" xfId="0" applyAlignment="1" applyBorder="1" applyFont="1">
      <alignment horizontal="left" shrinkToFit="0" vertical="center" wrapText="1"/>
    </xf>
    <xf borderId="65" fillId="0" fontId="10" numFmtId="0" xfId="0" applyAlignment="1" applyBorder="1" applyFont="1">
      <alignment horizontal="center" shrinkToFit="0" vertical="center" wrapText="1"/>
    </xf>
    <xf borderId="19" fillId="0" fontId="3" numFmtId="0" xfId="0" applyAlignment="1" applyBorder="1" applyFont="1">
      <alignment horizontal="left" shrinkToFit="0" vertical="center" wrapText="1"/>
    </xf>
    <xf borderId="19" fillId="0" fontId="3" numFmtId="0" xfId="0" applyAlignment="1" applyBorder="1" applyFont="1">
      <alignment horizontal="center" shrinkToFit="0" vertical="center" wrapText="1"/>
    </xf>
    <xf borderId="24" fillId="9" fontId="7" numFmtId="0" xfId="0" applyAlignment="1" applyBorder="1" applyFont="1">
      <alignment horizontal="center" shrinkToFit="0" vertical="center" wrapText="1"/>
    </xf>
    <xf borderId="33" fillId="9" fontId="7" numFmtId="164" xfId="0" applyAlignment="1" applyBorder="1" applyFont="1" applyNumberFormat="1">
      <alignment shrinkToFit="0" vertical="center" wrapText="1"/>
    </xf>
    <xf borderId="72" fillId="0" fontId="3" numFmtId="167" xfId="0" applyAlignment="1" applyBorder="1" applyFont="1" applyNumberFormat="1">
      <alignment horizontal="center" shrinkToFit="0" vertical="center" wrapText="1"/>
    </xf>
    <xf borderId="34" fillId="6" fontId="8" numFmtId="9" xfId="0" applyAlignment="1" applyBorder="1" applyFont="1" applyNumberFormat="1">
      <alignment horizontal="center" shrinkToFit="0" vertical="center" wrapText="1"/>
    </xf>
    <xf borderId="87" fillId="9" fontId="7" numFmtId="164" xfId="0" applyAlignment="1" applyBorder="1" applyFont="1" applyNumberFormat="1">
      <alignment shrinkToFit="0" vertical="center" wrapText="1"/>
    </xf>
    <xf borderId="88" fillId="0" fontId="3" numFmtId="167" xfId="0" applyAlignment="1" applyBorder="1" applyFont="1" applyNumberFormat="1">
      <alignment horizontal="center" shrinkToFit="0" vertical="center" wrapText="1"/>
    </xf>
    <xf borderId="4" fillId="0" fontId="9" numFmtId="9" xfId="0" applyAlignment="1" applyBorder="1" applyFont="1" applyNumberFormat="1">
      <alignment horizontal="center" shrinkToFit="0" vertical="center" wrapText="1"/>
    </xf>
    <xf borderId="89" fillId="8" fontId="3" numFmtId="164" xfId="0" applyBorder="1" applyFont="1" applyNumberFormat="1"/>
    <xf borderId="90" fillId="8" fontId="3" numFmtId="164" xfId="0" applyBorder="1" applyFont="1" applyNumberFormat="1"/>
    <xf borderId="91" fillId="8" fontId="3" numFmtId="164" xfId="0" applyBorder="1" applyFont="1" applyNumberFormat="1"/>
    <xf borderId="31" fillId="10" fontId="7" numFmtId="0" xfId="0" applyAlignment="1" applyBorder="1" applyFill="1" applyFont="1">
      <alignment horizontal="center" shrinkToFit="0" vertical="center" wrapText="1"/>
    </xf>
    <xf borderId="34" fillId="9" fontId="7" numFmtId="164" xfId="0" applyAlignment="1" applyBorder="1" applyFont="1" applyNumberFormat="1">
      <alignment shrinkToFit="0" vertical="center" wrapText="1"/>
    </xf>
    <xf borderId="92" fillId="9" fontId="7" numFmtId="164" xfId="0" applyAlignment="1" applyBorder="1" applyFont="1" applyNumberFormat="1">
      <alignment shrinkToFit="0" vertical="center" wrapText="1"/>
    </xf>
    <xf borderId="6" fillId="0" fontId="3" numFmtId="164" xfId="0" applyAlignment="1" applyBorder="1" applyFont="1" applyNumberFormat="1">
      <alignment horizontal="center"/>
    </xf>
    <xf borderId="93" fillId="0" fontId="2" numFmtId="0" xfId="0" applyBorder="1" applyFont="1"/>
    <xf borderId="48" fillId="10" fontId="3" numFmtId="164" xfId="0" applyAlignment="1" applyBorder="1" applyFont="1" applyNumberFormat="1">
      <alignment horizontal="center"/>
    </xf>
    <xf borderId="94" fillId="10" fontId="3" numFmtId="164" xfId="0" applyAlignment="1" applyBorder="1" applyFont="1" applyNumberFormat="1">
      <alignment horizontal="center"/>
    </xf>
    <xf borderId="24" fillId="0" fontId="11" numFmtId="0" xfId="0" applyAlignment="1" applyBorder="1" applyFont="1">
      <alignment horizontal="center" shrinkToFit="0" vertical="center" wrapText="1"/>
    </xf>
    <xf borderId="15" fillId="0" fontId="12" numFmtId="164" xfId="0" applyAlignment="1" applyBorder="1" applyFont="1" applyNumberFormat="1">
      <alignment horizontal="center" shrinkToFit="0" vertical="center" wrapText="1"/>
    </xf>
    <xf borderId="6" fillId="0" fontId="12" numFmtId="9" xfId="0" applyAlignment="1" applyBorder="1" applyFont="1" applyNumberFormat="1">
      <alignment horizontal="center" shrinkToFit="0" vertical="center" wrapText="1"/>
    </xf>
    <xf borderId="4" fillId="0" fontId="3" numFmtId="0" xfId="0" applyBorder="1" applyFont="1"/>
    <xf borderId="4" fillId="0" fontId="3" numFmtId="164" xfId="0" applyAlignment="1" applyBorder="1" applyFont="1" applyNumberFormat="1">
      <alignment horizontal="center"/>
    </xf>
    <xf borderId="0" fillId="0" fontId="3" numFmtId="164" xfId="0" applyFont="1" applyNumberFormat="1"/>
    <xf borderId="4" fillId="0" fontId="3" numFmtId="164" xfId="0" applyBorder="1" applyFont="1" applyNumberFormat="1"/>
    <xf borderId="16" fillId="0" fontId="3" numFmtId="164" xfId="0" applyBorder="1" applyFont="1" applyNumberFormat="1"/>
    <xf borderId="16" fillId="0" fontId="3" numFmtId="9" xfId="0" applyBorder="1" applyFont="1" applyNumberFormat="1"/>
    <xf borderId="4" fillId="0" fontId="3" numFmtId="9" xfId="0" applyBorder="1" applyFont="1" applyNumberFormat="1"/>
    <xf borderId="0" fillId="0" fontId="3" numFmtId="9" xfId="0" applyFont="1" applyNumberFormat="1"/>
    <xf borderId="0" fillId="0" fontId="13" numFmtId="0" xfId="0" applyAlignment="1" applyFont="1">
      <alignment vertical="bottom"/>
    </xf>
    <xf borderId="0" fillId="0" fontId="3" numFmtId="0" xfId="0" applyAlignment="1" applyFont="1">
      <alignment horizontal="center"/>
    </xf>
    <xf borderId="2" fillId="0" fontId="14" numFmtId="0" xfId="0" applyAlignment="1" applyBorder="1" applyFont="1">
      <alignment horizontal="center" shrinkToFit="0" vertical="bottom" wrapText="1"/>
    </xf>
    <xf borderId="0" fillId="0" fontId="14" numFmtId="0" xfId="0" applyAlignment="1" applyFont="1">
      <alignment horizontal="center" shrinkToFit="0" vertical="bottom" wrapText="1"/>
    </xf>
    <xf borderId="0" fillId="0" fontId="14" numFmtId="0" xfId="0" applyAlignment="1" applyFont="1">
      <alignment horizontal="left" readingOrder="0" shrinkToFit="0" vertical="bottom" wrapText="1"/>
    </xf>
    <xf borderId="16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95250</xdr:colOff>
      <xdr:row>92</xdr:row>
      <xdr:rowOff>38100</xdr:rowOff>
    </xdr:from>
    <xdr:ext cx="2933700" cy="7143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14"/>
    <col customWidth="1" min="2" max="2" width="3.43"/>
    <col customWidth="1" min="3" max="3" width="2.14"/>
    <col customWidth="1" min="4" max="13" width="4.71"/>
    <col customWidth="1" min="14" max="14" width="1.0"/>
    <col customWidth="1" min="15" max="15" width="3.43"/>
    <col customWidth="1" min="16" max="16" width="3.71"/>
    <col customWidth="1" min="17" max="17" width="9.29"/>
    <col customWidth="1" min="18" max="18" width="20.0"/>
    <col customWidth="1" min="19" max="19" width="29.57"/>
    <col customWidth="1" min="20" max="20" width="22.29"/>
    <col customWidth="1" min="21" max="21" width="20.29"/>
    <col customWidth="1" min="22" max="22" width="22.29"/>
    <col customWidth="1" min="23" max="23" width="13.29"/>
    <col customWidth="1" min="24" max="27" width="9.71"/>
    <col customWidth="1" min="28" max="31" width="9.57"/>
    <col customWidth="1" min="32" max="32" width="9.71"/>
    <col customWidth="1" min="33" max="33" width="9.43"/>
    <col customWidth="1" min="34" max="34" width="10.0"/>
    <col customWidth="1" min="35" max="35" width="10.29"/>
    <col customWidth="1" min="36" max="36" width="11.0"/>
    <col customWidth="1" min="37" max="37" width="10.57"/>
    <col customWidth="1" min="38" max="38" width="10.71"/>
    <col customWidth="1" min="39" max="39" width="10.43"/>
    <col customWidth="1" min="40" max="40" width="10.71"/>
    <col customWidth="1" min="41" max="41" width="10.0"/>
    <col customWidth="1" min="42" max="42" width="10.43"/>
    <col customWidth="1" min="43" max="43" width="10.71"/>
    <col customWidth="1" min="44" max="44" width="10.29"/>
    <col customWidth="1" min="45" max="46" width="9.86"/>
    <col customWidth="1" min="47" max="47" width="10.0"/>
    <col customWidth="1" min="48" max="48" width="10.43"/>
    <col customWidth="1" min="49" max="49" width="10.14"/>
    <col customWidth="1" min="50" max="50" width="10.0"/>
    <col customWidth="1" min="51" max="51" width="10.71"/>
    <col customWidth="1" min="52" max="52" width="10.29"/>
    <col customWidth="1" min="53" max="53" width="10.0"/>
    <col customWidth="1" min="54" max="54" width="10.71"/>
    <col customWidth="1" min="55" max="55" width="10.14"/>
    <col customWidth="1" min="56" max="74" width="14.43"/>
  </cols>
  <sheetData>
    <row r="1" ht="14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3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</row>
    <row r="2" ht="14.25" customHeight="1">
      <c r="A2" s="5"/>
      <c r="BC2" s="6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</row>
    <row r="3" ht="14.25" customHeight="1">
      <c r="A3" s="5"/>
      <c r="BC3" s="6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</row>
    <row r="4" ht="14.25" customHeight="1">
      <c r="A4" s="5"/>
      <c r="BC4" s="6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</row>
    <row r="5" ht="14.25" customHeight="1">
      <c r="A5" s="5"/>
      <c r="BC5" s="6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</row>
    <row r="6" ht="14.25" customHeight="1">
      <c r="A6" s="5"/>
      <c r="BC6" s="6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</row>
    <row r="7" ht="14.25" customHeight="1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9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</row>
    <row r="8" ht="14.25" customHeight="1">
      <c r="A8" s="10" t="s">
        <v>1</v>
      </c>
      <c r="B8" s="2"/>
      <c r="C8" s="11"/>
      <c r="D8" s="12" t="s">
        <v>2</v>
      </c>
      <c r="E8" s="2"/>
      <c r="F8" s="2"/>
      <c r="G8" s="2"/>
      <c r="H8" s="2"/>
      <c r="I8" s="2"/>
      <c r="J8" s="2"/>
      <c r="K8" s="2"/>
      <c r="L8" s="2"/>
      <c r="M8" s="11"/>
      <c r="N8" s="12" t="s">
        <v>3</v>
      </c>
      <c r="O8" s="2"/>
      <c r="P8" s="11"/>
      <c r="Q8" s="12" t="s">
        <v>4</v>
      </c>
      <c r="R8" s="13" t="s">
        <v>5</v>
      </c>
      <c r="S8" s="14" t="s">
        <v>6</v>
      </c>
      <c r="T8" s="13" t="s">
        <v>7</v>
      </c>
      <c r="U8" s="15" t="s">
        <v>8</v>
      </c>
      <c r="V8" s="15" t="s">
        <v>9</v>
      </c>
      <c r="W8" s="16" t="s">
        <v>10</v>
      </c>
      <c r="X8" s="17" t="s">
        <v>11</v>
      </c>
      <c r="Y8" s="2"/>
      <c r="Z8" s="2"/>
      <c r="AA8" s="18"/>
      <c r="AB8" s="17" t="s">
        <v>12</v>
      </c>
      <c r="AC8" s="2"/>
      <c r="AD8" s="2"/>
      <c r="AE8" s="18"/>
      <c r="AF8" s="17" t="s">
        <v>13</v>
      </c>
      <c r="AG8" s="2"/>
      <c r="AH8" s="2"/>
      <c r="AI8" s="18"/>
      <c r="AJ8" s="19" t="s">
        <v>14</v>
      </c>
      <c r="AK8" s="2"/>
      <c r="AL8" s="2"/>
      <c r="AM8" s="18"/>
      <c r="AN8" s="19" t="s">
        <v>15</v>
      </c>
      <c r="AO8" s="2"/>
      <c r="AP8" s="2"/>
      <c r="AQ8" s="18"/>
      <c r="AR8" s="19" t="s">
        <v>16</v>
      </c>
      <c r="AS8" s="2"/>
      <c r="AT8" s="2"/>
      <c r="AU8" s="18"/>
      <c r="AV8" s="19" t="s">
        <v>17</v>
      </c>
      <c r="AW8" s="2"/>
      <c r="AX8" s="2"/>
      <c r="AY8" s="18"/>
      <c r="AZ8" s="19" t="s">
        <v>18</v>
      </c>
      <c r="BA8" s="2"/>
      <c r="BB8" s="2"/>
      <c r="BC8" s="18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</row>
    <row r="9" ht="36.0" customHeight="1">
      <c r="A9" s="7"/>
      <c r="B9" s="8"/>
      <c r="C9" s="20"/>
      <c r="D9" s="21"/>
      <c r="E9" s="8"/>
      <c r="F9" s="8"/>
      <c r="G9" s="8"/>
      <c r="H9" s="8"/>
      <c r="I9" s="8"/>
      <c r="J9" s="8"/>
      <c r="K9" s="8"/>
      <c r="L9" s="8"/>
      <c r="M9" s="20"/>
      <c r="N9" s="21"/>
      <c r="O9" s="8"/>
      <c r="P9" s="20"/>
      <c r="Q9" s="21"/>
      <c r="R9" s="21"/>
      <c r="S9" s="8"/>
      <c r="T9" s="21"/>
      <c r="U9" s="22"/>
      <c r="V9" s="22"/>
      <c r="W9" s="8"/>
      <c r="X9" s="5"/>
      <c r="AA9" s="23"/>
      <c r="AB9" s="5"/>
      <c r="AE9" s="23"/>
      <c r="AF9" s="5"/>
      <c r="AI9" s="23"/>
      <c r="AJ9" s="5"/>
      <c r="AM9" s="23"/>
      <c r="AN9" s="5"/>
      <c r="AQ9" s="23"/>
      <c r="AR9" s="5"/>
      <c r="AU9" s="23"/>
      <c r="AV9" s="5"/>
      <c r="AY9" s="23"/>
      <c r="AZ9" s="5"/>
      <c r="BC9" s="23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</row>
    <row r="10" ht="14.25" customHeight="1">
      <c r="A10" s="2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5" t="s">
        <v>19</v>
      </c>
      <c r="Y10" s="26" t="s">
        <v>20</v>
      </c>
      <c r="Z10" s="26" t="s">
        <v>21</v>
      </c>
      <c r="AA10" s="27" t="s">
        <v>22</v>
      </c>
      <c r="AB10" s="25" t="s">
        <v>19</v>
      </c>
      <c r="AC10" s="26" t="s">
        <v>20</v>
      </c>
      <c r="AD10" s="26" t="s">
        <v>21</v>
      </c>
      <c r="AE10" s="27" t="s">
        <v>22</v>
      </c>
      <c r="AF10" s="25" t="s">
        <v>19</v>
      </c>
      <c r="AG10" s="26" t="s">
        <v>20</v>
      </c>
      <c r="AH10" s="26" t="s">
        <v>21</v>
      </c>
      <c r="AI10" s="27" t="s">
        <v>22</v>
      </c>
      <c r="AJ10" s="28" t="s">
        <v>19</v>
      </c>
      <c r="AK10" s="29" t="s">
        <v>20</v>
      </c>
      <c r="AL10" s="29" t="s">
        <v>21</v>
      </c>
      <c r="AM10" s="30" t="s">
        <v>22</v>
      </c>
      <c r="AN10" s="28" t="s">
        <v>19</v>
      </c>
      <c r="AO10" s="29" t="s">
        <v>20</v>
      </c>
      <c r="AP10" s="29" t="s">
        <v>21</v>
      </c>
      <c r="AQ10" s="30" t="s">
        <v>22</v>
      </c>
      <c r="AR10" s="28" t="s">
        <v>19</v>
      </c>
      <c r="AS10" s="29" t="s">
        <v>20</v>
      </c>
      <c r="AT10" s="29" t="s">
        <v>21</v>
      </c>
      <c r="AU10" s="30" t="s">
        <v>22</v>
      </c>
      <c r="AV10" s="28" t="s">
        <v>19</v>
      </c>
      <c r="AW10" s="29" t="s">
        <v>20</v>
      </c>
      <c r="AX10" s="29" t="s">
        <v>21</v>
      </c>
      <c r="AY10" s="30" t="s">
        <v>22</v>
      </c>
      <c r="AZ10" s="28" t="s">
        <v>19</v>
      </c>
      <c r="BA10" s="29" t="s">
        <v>20</v>
      </c>
      <c r="BB10" s="29" t="s">
        <v>21</v>
      </c>
      <c r="BC10" s="30" t="s">
        <v>22</v>
      </c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</row>
    <row r="11" ht="14.25" customHeight="1">
      <c r="A11" s="31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3"/>
      <c r="Q11" s="34"/>
      <c r="R11" s="35"/>
      <c r="S11" s="35"/>
      <c r="T11" s="36"/>
      <c r="U11" s="35"/>
      <c r="V11" s="35"/>
      <c r="W11" s="37">
        <v>0.9999999995138455</v>
      </c>
      <c r="X11" s="38" t="s">
        <v>23</v>
      </c>
      <c r="Y11" s="39"/>
      <c r="Z11" s="39"/>
      <c r="AA11" s="39"/>
      <c r="AB11" s="39"/>
      <c r="AC11" s="39"/>
      <c r="AD11" s="39"/>
      <c r="AE11" s="40"/>
      <c r="AF11" s="25"/>
      <c r="AG11" s="26"/>
      <c r="AH11" s="26"/>
      <c r="AI11" s="27"/>
      <c r="AJ11" s="41"/>
      <c r="AK11" s="42"/>
      <c r="AL11" s="42"/>
      <c r="AM11" s="43"/>
      <c r="AN11" s="41"/>
      <c r="AO11" s="42"/>
      <c r="AP11" s="42"/>
      <c r="AQ11" s="43"/>
      <c r="AR11" s="41"/>
      <c r="AS11" s="42"/>
      <c r="AT11" s="42"/>
      <c r="AU11" s="43"/>
      <c r="AV11" s="41"/>
      <c r="AW11" s="42"/>
      <c r="AX11" s="42"/>
      <c r="AY11" s="43"/>
      <c r="AZ11" s="41"/>
      <c r="BA11" s="42"/>
      <c r="BB11" s="42"/>
      <c r="BC11" s="43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</row>
    <row r="12" ht="14.25" customHeight="1">
      <c r="A12" s="44">
        <v>1.0</v>
      </c>
      <c r="B12" s="39"/>
      <c r="C12" s="45"/>
      <c r="D12" s="46" t="s">
        <v>24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0"/>
      <c r="R12" s="47"/>
      <c r="S12" s="48">
        <f t="shared" ref="S12:V12" si="1">+S13</f>
        <v>1122268</v>
      </c>
      <c r="T12" s="48">
        <f t="shared" si="1"/>
        <v>1458948</v>
      </c>
      <c r="U12" s="48">
        <f t="shared" si="1"/>
        <v>78558</v>
      </c>
      <c r="V12" s="48">
        <f t="shared" si="1"/>
        <v>1537506</v>
      </c>
      <c r="W12" s="49">
        <v>0.005916587721846439</v>
      </c>
      <c r="X12" s="50"/>
      <c r="Y12" s="39"/>
      <c r="Z12" s="39"/>
      <c r="AA12" s="51"/>
      <c r="AB12" s="50"/>
      <c r="AC12" s="39"/>
      <c r="AD12" s="39"/>
      <c r="AE12" s="51"/>
      <c r="AF12" s="50"/>
      <c r="AG12" s="39"/>
      <c r="AH12" s="39"/>
      <c r="AI12" s="51"/>
      <c r="AJ12" s="52"/>
      <c r="AK12" s="39"/>
      <c r="AL12" s="39"/>
      <c r="AM12" s="51"/>
      <c r="AN12" s="52"/>
      <c r="AO12" s="39"/>
      <c r="AP12" s="39"/>
      <c r="AQ12" s="51"/>
      <c r="AR12" s="52"/>
      <c r="AS12" s="39"/>
      <c r="AT12" s="39"/>
      <c r="AU12" s="51"/>
      <c r="AV12" s="53"/>
      <c r="AW12" s="32"/>
      <c r="AX12" s="32"/>
      <c r="AY12" s="54"/>
      <c r="AZ12" s="53"/>
      <c r="BA12" s="32"/>
      <c r="BB12" s="32"/>
      <c r="BC12" s="54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</row>
    <row r="13" ht="14.25" customHeight="1">
      <c r="A13" s="56">
        <v>1.1</v>
      </c>
      <c r="C13" s="57"/>
      <c r="D13" s="58" t="s">
        <v>25</v>
      </c>
      <c r="M13" s="57"/>
      <c r="N13" s="59" t="s">
        <v>26</v>
      </c>
      <c r="P13" s="57"/>
      <c r="Q13" s="59">
        <v>210.32</v>
      </c>
      <c r="R13" s="60">
        <v>5336.0</v>
      </c>
      <c r="S13" s="61">
        <f>ROUNDUP(R13*Q13,0)</f>
        <v>1122268</v>
      </c>
      <c r="T13" s="62">
        <f>ROUND(S13*1.3,0)</f>
        <v>1458948</v>
      </c>
      <c r="U13" s="61">
        <f>+ROUNDDOWN(S13*0.07,0)</f>
        <v>78558</v>
      </c>
      <c r="V13" s="61">
        <f>+T13+U13</f>
        <v>1537506</v>
      </c>
      <c r="W13" s="63"/>
      <c r="X13" s="64"/>
      <c r="Y13" s="65"/>
      <c r="Z13" s="65"/>
      <c r="AA13" s="66"/>
      <c r="AB13" s="64"/>
      <c r="AC13" s="65"/>
      <c r="AD13" s="65"/>
      <c r="AE13" s="66"/>
      <c r="AF13" s="67"/>
      <c r="AG13" s="68"/>
      <c r="AH13" s="68"/>
      <c r="AI13" s="69"/>
      <c r="AJ13" s="67"/>
      <c r="AK13" s="68"/>
      <c r="AL13" s="68"/>
      <c r="AM13" s="69"/>
      <c r="AN13" s="67"/>
      <c r="AO13" s="68"/>
      <c r="AP13" s="68"/>
      <c r="AQ13" s="69"/>
      <c r="AR13" s="67"/>
      <c r="AS13" s="68"/>
      <c r="AT13" s="68"/>
      <c r="AU13" s="69"/>
      <c r="AV13" s="70"/>
      <c r="AW13" s="71"/>
      <c r="AX13" s="71"/>
      <c r="AY13" s="72"/>
      <c r="AZ13" s="70"/>
      <c r="BA13" s="71"/>
      <c r="BB13" s="71"/>
      <c r="BC13" s="73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</row>
    <row r="14" ht="14.25" customHeight="1">
      <c r="A14" s="44">
        <v>2.0</v>
      </c>
      <c r="B14" s="39"/>
      <c r="C14" s="45"/>
      <c r="D14" s="46" t="s">
        <v>27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0"/>
      <c r="R14" s="47"/>
      <c r="S14" s="47">
        <f t="shared" ref="S14:V14" si="2">+SUM(S15:S19)</f>
        <v>10744733</v>
      </c>
      <c r="T14" s="47">
        <f t="shared" si="2"/>
        <v>13968153</v>
      </c>
      <c r="U14" s="47">
        <f t="shared" si="2"/>
        <v>752132</v>
      </c>
      <c r="V14" s="47">
        <f t="shared" si="2"/>
        <v>14720285</v>
      </c>
      <c r="W14" s="49">
        <v>0.05062391653082986</v>
      </c>
      <c r="X14" s="74"/>
      <c r="Y14" s="39"/>
      <c r="Z14" s="39"/>
      <c r="AA14" s="51"/>
      <c r="AB14" s="74"/>
      <c r="AC14" s="39"/>
      <c r="AD14" s="39"/>
      <c r="AE14" s="51"/>
      <c r="AF14" s="74"/>
      <c r="AG14" s="39"/>
      <c r="AH14" s="39"/>
      <c r="AI14" s="51"/>
      <c r="AJ14" s="75"/>
      <c r="AK14" s="39"/>
      <c r="AL14" s="39"/>
      <c r="AM14" s="51"/>
      <c r="AN14" s="75"/>
      <c r="AO14" s="39"/>
      <c r="AP14" s="39"/>
      <c r="AQ14" s="51"/>
      <c r="AR14" s="75"/>
      <c r="AS14" s="39"/>
      <c r="AT14" s="39"/>
      <c r="AU14" s="51"/>
      <c r="AV14" s="76"/>
      <c r="AW14" s="77"/>
      <c r="AX14" s="77"/>
      <c r="AY14" s="78"/>
      <c r="AZ14" s="76"/>
      <c r="BA14" s="77"/>
      <c r="BB14" s="77"/>
      <c r="BC14" s="78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</row>
    <row r="15" ht="14.25" customHeight="1">
      <c r="A15" s="79" t="s">
        <v>28</v>
      </c>
      <c r="B15" s="80"/>
      <c r="C15" s="81"/>
      <c r="D15" s="82" t="s">
        <v>29</v>
      </c>
      <c r="E15" s="80"/>
      <c r="F15" s="80"/>
      <c r="G15" s="80"/>
      <c r="H15" s="80"/>
      <c r="I15" s="80"/>
      <c r="J15" s="80"/>
      <c r="K15" s="80"/>
      <c r="L15" s="80"/>
      <c r="M15" s="81"/>
      <c r="N15" s="83" t="s">
        <v>30</v>
      </c>
      <c r="O15" s="2"/>
      <c r="P15" s="2"/>
      <c r="Q15" s="84">
        <v>68.80000000000001</v>
      </c>
      <c r="R15" s="85">
        <v>47202.0</v>
      </c>
      <c r="S15" s="61">
        <f t="shared" ref="S15:S19" si="3">ROUNDUP(R15*Q15,0)</f>
        <v>3247498</v>
      </c>
      <c r="T15" s="62">
        <f t="shared" ref="T15:T19" si="4">ROUND(S15*1.3,0)</f>
        <v>4221747</v>
      </c>
      <c r="U15" s="61">
        <f t="shared" ref="U15:U19" si="5">+ROUND(S15*0.07,0)</f>
        <v>227325</v>
      </c>
      <c r="V15" s="86">
        <f t="shared" ref="V15:V19" si="6">+T15+U15</f>
        <v>4449072</v>
      </c>
      <c r="W15" s="87"/>
      <c r="X15" s="88"/>
      <c r="Y15" s="89"/>
      <c r="Z15" s="89"/>
      <c r="AA15" s="90"/>
      <c r="AB15" s="88"/>
      <c r="AC15" s="89"/>
      <c r="AD15" s="89"/>
      <c r="AE15" s="90"/>
      <c r="AF15" s="91"/>
      <c r="AG15" s="92"/>
      <c r="AH15" s="92"/>
      <c r="AI15" s="93"/>
      <c r="AJ15" s="94"/>
      <c r="AK15" s="92"/>
      <c r="AL15" s="92"/>
      <c r="AM15" s="95"/>
      <c r="AN15" s="94"/>
      <c r="AO15" s="92"/>
      <c r="AP15" s="92"/>
      <c r="AQ15" s="93"/>
      <c r="AR15" s="94"/>
      <c r="AS15" s="92"/>
      <c r="AT15" s="92"/>
      <c r="AU15" s="93"/>
      <c r="AV15" s="94"/>
      <c r="AW15" s="92"/>
      <c r="AX15" s="92"/>
      <c r="AY15" s="96"/>
      <c r="AZ15" s="91"/>
      <c r="BA15" s="97"/>
      <c r="BB15" s="97"/>
      <c r="BC15" s="96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</row>
    <row r="16" ht="40.5" customHeight="1">
      <c r="A16" s="98" t="s">
        <v>31</v>
      </c>
      <c r="B16" s="99"/>
      <c r="C16" s="100"/>
      <c r="D16" s="82" t="s">
        <v>32</v>
      </c>
      <c r="E16" s="80"/>
      <c r="F16" s="80"/>
      <c r="G16" s="80"/>
      <c r="H16" s="80"/>
      <c r="I16" s="80"/>
      <c r="J16" s="80"/>
      <c r="K16" s="80"/>
      <c r="L16" s="80"/>
      <c r="M16" s="80"/>
      <c r="N16" s="101" t="s">
        <v>30</v>
      </c>
      <c r="O16" s="102"/>
      <c r="P16" s="103"/>
      <c r="Q16" s="84">
        <v>24.12</v>
      </c>
      <c r="R16" s="104">
        <v>74321.0</v>
      </c>
      <c r="S16" s="86">
        <f t="shared" si="3"/>
        <v>1792623</v>
      </c>
      <c r="T16" s="86">
        <f t="shared" si="4"/>
        <v>2330410</v>
      </c>
      <c r="U16" s="86">
        <f t="shared" si="5"/>
        <v>125484</v>
      </c>
      <c r="V16" s="86">
        <f t="shared" si="6"/>
        <v>2455894</v>
      </c>
      <c r="W16" s="105"/>
      <c r="X16" s="106"/>
      <c r="Y16" s="107"/>
      <c r="Z16" s="107"/>
      <c r="AA16" s="108"/>
      <c r="AB16" s="106"/>
      <c r="AC16" s="107"/>
      <c r="AD16" s="107"/>
      <c r="AE16" s="108"/>
      <c r="AF16" s="109"/>
      <c r="AG16" s="110"/>
      <c r="AH16" s="110"/>
      <c r="AI16" s="111"/>
      <c r="AJ16" s="112"/>
      <c r="AK16" s="110"/>
      <c r="AL16" s="110"/>
      <c r="AM16" s="113"/>
      <c r="AN16" s="112"/>
      <c r="AO16" s="110"/>
      <c r="AP16" s="110"/>
      <c r="AQ16" s="111"/>
      <c r="AR16" s="112"/>
      <c r="AS16" s="110"/>
      <c r="AT16" s="110"/>
      <c r="AU16" s="111"/>
      <c r="AV16" s="112"/>
      <c r="AW16" s="110"/>
      <c r="AX16" s="110"/>
      <c r="AY16" s="114"/>
      <c r="AZ16" s="115"/>
      <c r="BA16" s="116"/>
      <c r="BB16" s="116"/>
      <c r="BC16" s="11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</row>
    <row r="17" ht="28.5" customHeight="1">
      <c r="A17" s="98" t="s">
        <v>33</v>
      </c>
      <c r="B17" s="99"/>
      <c r="C17" s="100"/>
      <c r="D17" s="82" t="s">
        <v>34</v>
      </c>
      <c r="E17" s="80"/>
      <c r="F17" s="80"/>
      <c r="G17" s="80"/>
      <c r="H17" s="80"/>
      <c r="I17" s="80"/>
      <c r="J17" s="80"/>
      <c r="K17" s="80"/>
      <c r="L17" s="80"/>
      <c r="M17" s="80"/>
      <c r="N17" s="101" t="s">
        <v>30</v>
      </c>
      <c r="O17" s="102"/>
      <c r="P17" s="103"/>
      <c r="Q17" s="84">
        <v>17.56</v>
      </c>
      <c r="R17" s="104">
        <v>30937.0</v>
      </c>
      <c r="S17" s="86">
        <f t="shared" si="3"/>
        <v>543254</v>
      </c>
      <c r="T17" s="86">
        <f t="shared" si="4"/>
        <v>706230</v>
      </c>
      <c r="U17" s="86">
        <f t="shared" si="5"/>
        <v>38028</v>
      </c>
      <c r="V17" s="86">
        <f t="shared" si="6"/>
        <v>744258</v>
      </c>
      <c r="W17" s="117"/>
      <c r="X17" s="106"/>
      <c r="Y17" s="107"/>
      <c r="Z17" s="107"/>
      <c r="AA17" s="108"/>
      <c r="AB17" s="106"/>
      <c r="AC17" s="107"/>
      <c r="AD17" s="107"/>
      <c r="AE17" s="108"/>
      <c r="AF17" s="109"/>
      <c r="AG17" s="116"/>
      <c r="AH17" s="110"/>
      <c r="AI17" s="111"/>
      <c r="AJ17" s="112"/>
      <c r="AK17" s="110"/>
      <c r="AL17" s="110"/>
      <c r="AM17" s="113"/>
      <c r="AN17" s="112"/>
      <c r="AO17" s="110"/>
      <c r="AP17" s="110"/>
      <c r="AQ17" s="111"/>
      <c r="AR17" s="112"/>
      <c r="AS17" s="110"/>
      <c r="AT17" s="110"/>
      <c r="AU17" s="111"/>
      <c r="AV17" s="112"/>
      <c r="AW17" s="110"/>
      <c r="AX17" s="110"/>
      <c r="AY17" s="111"/>
      <c r="AZ17" s="115"/>
      <c r="BA17" s="116"/>
      <c r="BB17" s="116"/>
      <c r="BC17" s="11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</row>
    <row r="18" ht="28.5" customHeight="1">
      <c r="A18" s="98" t="s">
        <v>35</v>
      </c>
      <c r="B18" s="99"/>
      <c r="C18" s="100"/>
      <c r="D18" s="82" t="s">
        <v>36</v>
      </c>
      <c r="E18" s="80"/>
      <c r="F18" s="80"/>
      <c r="G18" s="80"/>
      <c r="H18" s="80"/>
      <c r="I18" s="80"/>
      <c r="J18" s="80"/>
      <c r="K18" s="80"/>
      <c r="L18" s="80"/>
      <c r="M18" s="80"/>
      <c r="N18" s="101" t="s">
        <v>30</v>
      </c>
      <c r="O18" s="102"/>
      <c r="P18" s="103"/>
      <c r="Q18" s="84">
        <v>48.84</v>
      </c>
      <c r="R18" s="104">
        <v>99116.0</v>
      </c>
      <c r="S18" s="86">
        <f t="shared" si="3"/>
        <v>4840826</v>
      </c>
      <c r="T18" s="86">
        <f t="shared" si="4"/>
        <v>6293074</v>
      </c>
      <c r="U18" s="86">
        <f t="shared" si="5"/>
        <v>338858</v>
      </c>
      <c r="V18" s="86">
        <f t="shared" si="6"/>
        <v>6631932</v>
      </c>
      <c r="W18" s="117"/>
      <c r="X18" s="106"/>
      <c r="Y18" s="107"/>
      <c r="Z18" s="107"/>
      <c r="AA18" s="108"/>
      <c r="AB18" s="106"/>
      <c r="AC18" s="107"/>
      <c r="AD18" s="107"/>
      <c r="AE18" s="108"/>
      <c r="AF18" s="109"/>
      <c r="AG18" s="116"/>
      <c r="AH18" s="116"/>
      <c r="AI18" s="111"/>
      <c r="AJ18" s="112"/>
      <c r="AK18" s="110"/>
      <c r="AL18" s="110"/>
      <c r="AM18" s="113"/>
      <c r="AN18" s="112"/>
      <c r="AO18" s="110"/>
      <c r="AP18" s="110"/>
      <c r="AQ18" s="111"/>
      <c r="AR18" s="112"/>
      <c r="AS18" s="110"/>
      <c r="AT18" s="110"/>
      <c r="AU18" s="111"/>
      <c r="AV18" s="112"/>
      <c r="AW18" s="110"/>
      <c r="AX18" s="110"/>
      <c r="AY18" s="111"/>
      <c r="AZ18" s="115"/>
      <c r="BA18" s="116"/>
      <c r="BB18" s="116"/>
      <c r="BC18" s="11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</row>
    <row r="19">
      <c r="A19" s="98" t="s">
        <v>37</v>
      </c>
      <c r="B19" s="99"/>
      <c r="C19" s="100"/>
      <c r="D19" s="58" t="s">
        <v>38</v>
      </c>
      <c r="M19" s="57"/>
      <c r="N19" s="118" t="s">
        <v>30</v>
      </c>
      <c r="Q19" s="84">
        <v>2.92</v>
      </c>
      <c r="R19" s="104">
        <v>109771.0</v>
      </c>
      <c r="S19" s="61">
        <f t="shared" si="3"/>
        <v>320532</v>
      </c>
      <c r="T19" s="62">
        <f t="shared" si="4"/>
        <v>416692</v>
      </c>
      <c r="U19" s="61">
        <f t="shared" si="5"/>
        <v>22437</v>
      </c>
      <c r="V19" s="86">
        <f t="shared" si="6"/>
        <v>439129</v>
      </c>
      <c r="W19" s="119"/>
      <c r="X19" s="25"/>
      <c r="Y19" s="26"/>
      <c r="Z19" s="26"/>
      <c r="AA19" s="27"/>
      <c r="AB19" s="25"/>
      <c r="AC19" s="26"/>
      <c r="AD19" s="26"/>
      <c r="AE19" s="27"/>
      <c r="AF19" s="120"/>
      <c r="AG19" s="121"/>
      <c r="AH19" s="121"/>
      <c r="AI19" s="122"/>
      <c r="AJ19" s="123"/>
      <c r="AK19" s="121"/>
      <c r="AL19" s="124"/>
      <c r="AM19" s="125"/>
      <c r="AN19" s="126"/>
      <c r="AO19" s="124"/>
      <c r="AP19" s="124"/>
      <c r="AQ19" s="127"/>
      <c r="AR19" s="126"/>
      <c r="AS19" s="124"/>
      <c r="AT19" s="124"/>
      <c r="AU19" s="127"/>
      <c r="AV19" s="126"/>
      <c r="AW19" s="124"/>
      <c r="AX19" s="124"/>
      <c r="AY19" s="127"/>
      <c r="AZ19" s="126"/>
      <c r="BA19" s="124"/>
      <c r="BB19" s="124"/>
      <c r="BC19" s="122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</row>
    <row r="20" ht="14.25" customHeight="1">
      <c r="A20" s="44">
        <v>3.0</v>
      </c>
      <c r="B20" s="39"/>
      <c r="C20" s="45"/>
      <c r="D20" s="46" t="s">
        <v>39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  <c r="R20" s="47"/>
      <c r="S20" s="47">
        <f t="shared" ref="S20:V20" si="7">+S21+S22+S23</f>
        <v>11903148</v>
      </c>
      <c r="T20" s="47">
        <f t="shared" si="7"/>
        <v>15474092</v>
      </c>
      <c r="U20" s="47">
        <f t="shared" si="7"/>
        <v>833221</v>
      </c>
      <c r="V20" s="47">
        <f t="shared" si="7"/>
        <v>16307313</v>
      </c>
      <c r="W20" s="49">
        <v>0.04374751058751324</v>
      </c>
      <c r="X20" s="74"/>
      <c r="Y20" s="39"/>
      <c r="Z20" s="39"/>
      <c r="AA20" s="51"/>
      <c r="AB20" s="74"/>
      <c r="AC20" s="39"/>
      <c r="AD20" s="39"/>
      <c r="AE20" s="51"/>
      <c r="AF20" s="74"/>
      <c r="AG20" s="39"/>
      <c r="AH20" s="39"/>
      <c r="AI20" s="51"/>
      <c r="AJ20" s="75"/>
      <c r="AK20" s="39"/>
      <c r="AL20" s="39"/>
      <c r="AM20" s="51"/>
      <c r="AN20" s="75"/>
      <c r="AO20" s="39"/>
      <c r="AP20" s="39"/>
      <c r="AQ20" s="51"/>
      <c r="AR20" s="74"/>
      <c r="AS20" s="39"/>
      <c r="AT20" s="39"/>
      <c r="AU20" s="51"/>
      <c r="AV20" s="74"/>
      <c r="AW20" s="39"/>
      <c r="AX20" s="39"/>
      <c r="AY20" s="51"/>
      <c r="AZ20" s="74"/>
      <c r="BA20" s="39"/>
      <c r="BB20" s="39"/>
      <c r="BC20" s="51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</row>
    <row r="21" ht="14.25" customHeight="1">
      <c r="A21" s="79">
        <v>3.1</v>
      </c>
      <c r="B21" s="80"/>
      <c r="C21" s="81"/>
      <c r="D21" s="82" t="s">
        <v>40</v>
      </c>
      <c r="E21" s="80"/>
      <c r="F21" s="80"/>
      <c r="G21" s="80"/>
      <c r="H21" s="80"/>
      <c r="I21" s="80"/>
      <c r="J21" s="80"/>
      <c r="K21" s="80"/>
      <c r="L21" s="80"/>
      <c r="M21" s="81"/>
      <c r="N21" s="128" t="s">
        <v>30</v>
      </c>
      <c r="O21" s="80"/>
      <c r="P21" s="81"/>
      <c r="Q21" s="59">
        <v>1.2</v>
      </c>
      <c r="R21" s="104">
        <v>305545.0</v>
      </c>
      <c r="S21" s="86">
        <f t="shared" ref="S21:S23" si="8">ROUNDUP(R21*Q21,0)</f>
        <v>366654</v>
      </c>
      <c r="T21" s="86">
        <f t="shared" ref="T21:T23" si="9">ROUND(S21*1.3,0)</f>
        <v>476650</v>
      </c>
      <c r="U21" s="86">
        <f t="shared" ref="U21:U23" si="10">+ROUND(S21*0.07,0)</f>
        <v>25666</v>
      </c>
      <c r="V21" s="86">
        <f t="shared" ref="V21:V23" si="11">+T21+U21</f>
        <v>502316</v>
      </c>
      <c r="W21" s="87"/>
      <c r="X21" s="88"/>
      <c r="Y21" s="89"/>
      <c r="Z21" s="89"/>
      <c r="AA21" s="90"/>
      <c r="AB21" s="88"/>
      <c r="AC21" s="89"/>
      <c r="AD21" s="89"/>
      <c r="AE21" s="90"/>
      <c r="AF21" s="88"/>
      <c r="AG21" s="129"/>
      <c r="AH21" s="129"/>
      <c r="AI21" s="130"/>
      <c r="AJ21" s="131"/>
      <c r="AK21" s="132"/>
      <c r="AL21" s="132"/>
      <c r="AM21" s="133"/>
      <c r="AN21" s="131"/>
      <c r="AO21" s="132"/>
      <c r="AP21" s="132"/>
      <c r="AQ21" s="133"/>
      <c r="AR21" s="134"/>
      <c r="AS21" s="135"/>
      <c r="AT21" s="135"/>
      <c r="AU21" s="136"/>
      <c r="AV21" s="134"/>
      <c r="AW21" s="135"/>
      <c r="AX21" s="135"/>
      <c r="AY21" s="136"/>
      <c r="AZ21" s="134"/>
      <c r="BA21" s="135"/>
      <c r="BB21" s="135"/>
      <c r="BC21" s="136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</row>
    <row r="22" ht="14.25" customHeight="1">
      <c r="A22" s="137">
        <v>3.2</v>
      </c>
      <c r="B22" s="102"/>
      <c r="C22" s="103"/>
      <c r="D22" s="138" t="s">
        <v>41</v>
      </c>
      <c r="E22" s="102"/>
      <c r="F22" s="102"/>
      <c r="G22" s="102"/>
      <c r="H22" s="102"/>
      <c r="I22" s="102"/>
      <c r="J22" s="102"/>
      <c r="K22" s="102"/>
      <c r="L22" s="102"/>
      <c r="M22" s="103"/>
      <c r="N22" s="139" t="s">
        <v>30</v>
      </c>
      <c r="O22" s="102"/>
      <c r="P22" s="102"/>
      <c r="Q22" s="84">
        <v>12.0</v>
      </c>
      <c r="R22" s="104">
        <v>878944.0</v>
      </c>
      <c r="S22" s="86">
        <f t="shared" si="8"/>
        <v>10547328</v>
      </c>
      <c r="T22" s="86">
        <f t="shared" si="9"/>
        <v>13711526</v>
      </c>
      <c r="U22" s="86">
        <f t="shared" si="10"/>
        <v>738313</v>
      </c>
      <c r="V22" s="86">
        <f t="shared" si="11"/>
        <v>14449839</v>
      </c>
      <c r="W22" s="140"/>
      <c r="X22" s="106"/>
      <c r="Y22" s="107"/>
      <c r="Z22" s="107"/>
      <c r="AA22" s="108"/>
      <c r="AB22" s="106"/>
      <c r="AC22" s="107"/>
      <c r="AD22" s="107"/>
      <c r="AE22" s="108"/>
      <c r="AF22" s="106"/>
      <c r="AG22" s="116"/>
      <c r="AH22" s="116"/>
      <c r="AI22" s="113"/>
      <c r="AJ22" s="112"/>
      <c r="AK22" s="110"/>
      <c r="AL22" s="110"/>
      <c r="AM22" s="111"/>
      <c r="AN22" s="112"/>
      <c r="AO22" s="110"/>
      <c r="AP22" s="110"/>
      <c r="AQ22" s="111"/>
      <c r="AR22" s="141"/>
      <c r="AS22" s="142"/>
      <c r="AT22" s="142"/>
      <c r="AU22" s="143"/>
      <c r="AV22" s="141"/>
      <c r="AW22" s="142"/>
      <c r="AX22" s="142"/>
      <c r="AY22" s="143"/>
      <c r="AZ22" s="141"/>
      <c r="BA22" s="142"/>
      <c r="BB22" s="142"/>
      <c r="BC22" s="143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</row>
    <row r="23" ht="14.25" customHeight="1">
      <c r="A23" s="98">
        <v>3.3</v>
      </c>
      <c r="B23" s="99"/>
      <c r="C23" s="100"/>
      <c r="D23" s="144" t="s">
        <v>42</v>
      </c>
      <c r="E23" s="99"/>
      <c r="F23" s="99"/>
      <c r="G23" s="99"/>
      <c r="H23" s="99"/>
      <c r="I23" s="99"/>
      <c r="J23" s="99"/>
      <c r="K23" s="99"/>
      <c r="L23" s="99"/>
      <c r="M23" s="100"/>
      <c r="N23" s="145" t="s">
        <v>30</v>
      </c>
      <c r="O23" s="99"/>
      <c r="P23" s="100"/>
      <c r="Q23" s="59">
        <v>1.2</v>
      </c>
      <c r="R23" s="146">
        <v>824305.0</v>
      </c>
      <c r="S23" s="86">
        <f t="shared" si="8"/>
        <v>989166</v>
      </c>
      <c r="T23" s="86">
        <f t="shared" si="9"/>
        <v>1285916</v>
      </c>
      <c r="U23" s="86">
        <f t="shared" si="10"/>
        <v>69242</v>
      </c>
      <c r="V23" s="86">
        <f t="shared" si="11"/>
        <v>1355158</v>
      </c>
      <c r="W23" s="147"/>
      <c r="X23" s="25"/>
      <c r="Y23" s="26"/>
      <c r="Z23" s="26"/>
      <c r="AA23" s="27"/>
      <c r="AB23" s="25"/>
      <c r="AC23" s="26"/>
      <c r="AD23" s="26"/>
      <c r="AE23" s="27"/>
      <c r="AF23" s="25"/>
      <c r="AG23" s="148"/>
      <c r="AH23" s="148"/>
      <c r="AI23" s="149"/>
      <c r="AJ23" s="150"/>
      <c r="AK23" s="151"/>
      <c r="AL23" s="151"/>
      <c r="AM23" s="152"/>
      <c r="AN23" s="150"/>
      <c r="AO23" s="151"/>
      <c r="AP23" s="151"/>
      <c r="AQ23" s="152"/>
      <c r="AR23" s="153"/>
      <c r="AS23" s="154"/>
      <c r="AT23" s="154"/>
      <c r="AU23" s="155"/>
      <c r="AV23" s="153"/>
      <c r="AW23" s="154"/>
      <c r="AX23" s="154"/>
      <c r="AY23" s="155"/>
      <c r="AZ23" s="153"/>
      <c r="BA23" s="154"/>
      <c r="BB23" s="154"/>
      <c r="BC23" s="155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</row>
    <row r="24" ht="14.25" customHeight="1">
      <c r="A24" s="44">
        <v>4.0</v>
      </c>
      <c r="B24" s="39"/>
      <c r="C24" s="45"/>
      <c r="D24" s="156" t="s">
        <v>43</v>
      </c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0"/>
      <c r="R24" s="47"/>
      <c r="S24" s="47">
        <f t="shared" ref="S24:V24" si="12">+S25+S26+S27+S28</f>
        <v>26259697</v>
      </c>
      <c r="T24" s="47">
        <f t="shared" si="12"/>
        <v>34137606</v>
      </c>
      <c r="U24" s="47">
        <f t="shared" si="12"/>
        <v>1838179</v>
      </c>
      <c r="V24" s="47">
        <f t="shared" si="12"/>
        <v>35975785</v>
      </c>
      <c r="W24" s="49">
        <v>0.12516329225329348</v>
      </c>
      <c r="X24" s="74"/>
      <c r="Y24" s="39"/>
      <c r="Z24" s="39"/>
      <c r="AA24" s="51"/>
      <c r="AB24" s="74"/>
      <c r="AC24" s="39"/>
      <c r="AD24" s="39"/>
      <c r="AE24" s="51"/>
      <c r="AF24" s="74"/>
      <c r="AG24" s="39"/>
      <c r="AH24" s="39"/>
      <c r="AI24" s="51"/>
      <c r="AJ24" s="75"/>
      <c r="AK24" s="39"/>
      <c r="AL24" s="39"/>
      <c r="AM24" s="51"/>
      <c r="AN24" s="75"/>
      <c r="AO24" s="39"/>
      <c r="AP24" s="39"/>
      <c r="AQ24" s="51"/>
      <c r="AR24" s="75"/>
      <c r="AS24" s="39"/>
      <c r="AT24" s="39"/>
      <c r="AU24" s="51"/>
      <c r="AV24" s="75"/>
      <c r="AW24" s="39"/>
      <c r="AX24" s="39"/>
      <c r="AY24" s="51"/>
      <c r="AZ24" s="75"/>
      <c r="BA24" s="39"/>
      <c r="BB24" s="39"/>
      <c r="BC24" s="51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</row>
    <row r="25" ht="14.25" customHeight="1">
      <c r="A25" s="79" t="s">
        <v>44</v>
      </c>
      <c r="B25" s="80"/>
      <c r="C25" s="81"/>
      <c r="D25" s="82" t="s">
        <v>45</v>
      </c>
      <c r="E25" s="80"/>
      <c r="F25" s="80"/>
      <c r="G25" s="80"/>
      <c r="H25" s="80"/>
      <c r="I25" s="80"/>
      <c r="J25" s="80"/>
      <c r="K25" s="80"/>
      <c r="L25" s="80"/>
      <c r="M25" s="81"/>
      <c r="N25" s="128" t="s">
        <v>46</v>
      </c>
      <c r="O25" s="80"/>
      <c r="P25" s="81"/>
      <c r="Q25" s="157">
        <v>2366.96</v>
      </c>
      <c r="R25" s="158">
        <v>7945.0</v>
      </c>
      <c r="S25" s="86">
        <f t="shared" ref="S25:S28" si="13">ROUNDUP(R25*Q25,0)</f>
        <v>18805498</v>
      </c>
      <c r="T25" s="86">
        <f t="shared" ref="T25:T28" si="14">ROUND(S25*1.3,0)</f>
        <v>24447147</v>
      </c>
      <c r="U25" s="86">
        <f t="shared" ref="U25:U28" si="15">+ROUND(S25*0.07,0)</f>
        <v>1316385</v>
      </c>
      <c r="V25" s="86">
        <f t="shared" ref="V25:V28" si="16">+T25+U25</f>
        <v>25763532</v>
      </c>
      <c r="W25" s="87"/>
      <c r="X25" s="88"/>
      <c r="Y25" s="89"/>
      <c r="Z25" s="89"/>
      <c r="AA25" s="90"/>
      <c r="AB25" s="88"/>
      <c r="AC25" s="89"/>
      <c r="AD25" s="89"/>
      <c r="AE25" s="90"/>
      <c r="AF25" s="88"/>
      <c r="AG25" s="89"/>
      <c r="AH25" s="129"/>
      <c r="AI25" s="159"/>
      <c r="AJ25" s="131"/>
      <c r="AK25" s="132"/>
      <c r="AL25" s="132"/>
      <c r="AM25" s="133"/>
      <c r="AN25" s="131"/>
      <c r="AO25" s="132"/>
      <c r="AP25" s="132"/>
      <c r="AQ25" s="133"/>
      <c r="AR25" s="131"/>
      <c r="AS25" s="135"/>
      <c r="AT25" s="135"/>
      <c r="AU25" s="136"/>
      <c r="AV25" s="131"/>
      <c r="AW25" s="135"/>
      <c r="AX25" s="135"/>
      <c r="AY25" s="136"/>
      <c r="AZ25" s="131"/>
      <c r="BA25" s="135"/>
      <c r="BB25" s="135"/>
      <c r="BC25" s="136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</row>
    <row r="26" ht="14.25" customHeight="1">
      <c r="A26" s="137" t="s">
        <v>47</v>
      </c>
      <c r="B26" s="102"/>
      <c r="C26" s="103"/>
      <c r="D26" s="138" t="s">
        <v>48</v>
      </c>
      <c r="E26" s="102"/>
      <c r="F26" s="102"/>
      <c r="G26" s="102"/>
      <c r="H26" s="102"/>
      <c r="I26" s="102"/>
      <c r="J26" s="102"/>
      <c r="K26" s="102"/>
      <c r="L26" s="102"/>
      <c r="M26" s="103"/>
      <c r="N26" s="139" t="s">
        <v>46</v>
      </c>
      <c r="O26" s="102"/>
      <c r="P26" s="103"/>
      <c r="Q26" s="157">
        <v>312.92</v>
      </c>
      <c r="R26" s="104">
        <v>10455.0</v>
      </c>
      <c r="S26" s="86">
        <f t="shared" si="13"/>
        <v>3271579</v>
      </c>
      <c r="T26" s="86">
        <f t="shared" si="14"/>
        <v>4253053</v>
      </c>
      <c r="U26" s="86">
        <f t="shared" si="15"/>
        <v>229011</v>
      </c>
      <c r="V26" s="86">
        <f t="shared" si="16"/>
        <v>4482064</v>
      </c>
      <c r="W26" s="140"/>
      <c r="X26" s="106"/>
      <c r="Y26" s="107"/>
      <c r="Z26" s="107"/>
      <c r="AA26" s="108"/>
      <c r="AB26" s="106"/>
      <c r="AC26" s="107"/>
      <c r="AD26" s="107"/>
      <c r="AE26" s="108"/>
      <c r="AF26" s="106"/>
      <c r="AG26" s="107"/>
      <c r="AH26" s="116"/>
      <c r="AI26" s="160"/>
      <c r="AJ26" s="112"/>
      <c r="AK26" s="110"/>
      <c r="AL26" s="110"/>
      <c r="AM26" s="111"/>
      <c r="AN26" s="112"/>
      <c r="AO26" s="110"/>
      <c r="AP26" s="110"/>
      <c r="AQ26" s="111"/>
      <c r="AR26" s="112"/>
      <c r="AS26" s="142"/>
      <c r="AT26" s="142"/>
      <c r="AU26" s="143"/>
      <c r="AV26" s="112"/>
      <c r="AW26" s="142"/>
      <c r="AX26" s="142"/>
      <c r="AY26" s="143"/>
      <c r="AZ26" s="112"/>
      <c r="BA26" s="142"/>
      <c r="BB26" s="142"/>
      <c r="BC26" s="143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</row>
    <row r="27" ht="14.25" customHeight="1">
      <c r="A27" s="137" t="s">
        <v>49</v>
      </c>
      <c r="B27" s="102"/>
      <c r="C27" s="103"/>
      <c r="D27" s="138" t="s">
        <v>50</v>
      </c>
      <c r="E27" s="102"/>
      <c r="F27" s="102"/>
      <c r="G27" s="102"/>
      <c r="H27" s="102"/>
      <c r="I27" s="102"/>
      <c r="J27" s="102"/>
      <c r="K27" s="102"/>
      <c r="L27" s="102"/>
      <c r="M27" s="103"/>
      <c r="N27" s="139" t="s">
        <v>26</v>
      </c>
      <c r="O27" s="102"/>
      <c r="P27" s="103"/>
      <c r="Q27" s="157">
        <v>4.0</v>
      </c>
      <c r="R27" s="161">
        <v>107590.0</v>
      </c>
      <c r="S27" s="86">
        <f t="shared" si="13"/>
        <v>430360</v>
      </c>
      <c r="T27" s="86">
        <f t="shared" si="14"/>
        <v>559468</v>
      </c>
      <c r="U27" s="86">
        <f t="shared" si="15"/>
        <v>30125</v>
      </c>
      <c r="V27" s="86">
        <f t="shared" si="16"/>
        <v>589593</v>
      </c>
      <c r="W27" s="140"/>
      <c r="X27" s="106"/>
      <c r="Y27" s="107"/>
      <c r="Z27" s="107"/>
      <c r="AA27" s="108"/>
      <c r="AB27" s="106"/>
      <c r="AC27" s="107"/>
      <c r="AD27" s="107"/>
      <c r="AE27" s="108"/>
      <c r="AF27" s="106"/>
      <c r="AG27" s="107"/>
      <c r="AH27" s="116"/>
      <c r="AI27" s="160"/>
      <c r="AJ27" s="112"/>
      <c r="AK27" s="110"/>
      <c r="AL27" s="110"/>
      <c r="AM27" s="111"/>
      <c r="AN27" s="112"/>
      <c r="AO27" s="110"/>
      <c r="AP27" s="110"/>
      <c r="AQ27" s="111"/>
      <c r="AR27" s="112"/>
      <c r="AS27" s="142"/>
      <c r="AT27" s="142"/>
      <c r="AU27" s="143"/>
      <c r="AV27" s="112"/>
      <c r="AW27" s="142"/>
      <c r="AX27" s="142"/>
      <c r="AY27" s="143"/>
      <c r="AZ27" s="112"/>
      <c r="BA27" s="142"/>
      <c r="BB27" s="142"/>
      <c r="BC27" s="143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</row>
    <row r="28" ht="14.25" customHeight="1">
      <c r="A28" s="98" t="s">
        <v>51</v>
      </c>
      <c r="B28" s="99"/>
      <c r="C28" s="100"/>
      <c r="D28" s="144" t="s">
        <v>52</v>
      </c>
      <c r="E28" s="99"/>
      <c r="F28" s="99"/>
      <c r="G28" s="99"/>
      <c r="H28" s="99"/>
      <c r="I28" s="99"/>
      <c r="J28" s="99"/>
      <c r="K28" s="99"/>
      <c r="L28" s="99"/>
      <c r="M28" s="100"/>
      <c r="N28" s="145" t="s">
        <v>30</v>
      </c>
      <c r="O28" s="99"/>
      <c r="P28" s="100"/>
      <c r="Q28" s="118">
        <v>3.16</v>
      </c>
      <c r="R28" s="162">
        <v>1187424.0</v>
      </c>
      <c r="S28" s="86">
        <f t="shared" si="13"/>
        <v>3752260</v>
      </c>
      <c r="T28" s="86">
        <f t="shared" si="14"/>
        <v>4877938</v>
      </c>
      <c r="U28" s="86">
        <f t="shared" si="15"/>
        <v>262658</v>
      </c>
      <c r="V28" s="86">
        <f t="shared" si="16"/>
        <v>5140596</v>
      </c>
      <c r="W28" s="147"/>
      <c r="X28" s="25"/>
      <c r="Y28" s="26"/>
      <c r="Z28" s="26"/>
      <c r="AA28" s="27"/>
      <c r="AB28" s="25"/>
      <c r="AC28" s="26"/>
      <c r="AD28" s="26"/>
      <c r="AE28" s="27"/>
      <c r="AF28" s="25"/>
      <c r="AG28" s="26"/>
      <c r="AH28" s="148"/>
      <c r="AI28" s="163"/>
      <c r="AJ28" s="150"/>
      <c r="AK28" s="151"/>
      <c r="AL28" s="151"/>
      <c r="AM28" s="152"/>
      <c r="AN28" s="150"/>
      <c r="AO28" s="151"/>
      <c r="AP28" s="151"/>
      <c r="AQ28" s="152"/>
      <c r="AR28" s="150"/>
      <c r="AS28" s="154"/>
      <c r="AT28" s="154"/>
      <c r="AU28" s="155"/>
      <c r="AV28" s="150"/>
      <c r="AW28" s="154"/>
      <c r="AX28" s="154"/>
      <c r="AY28" s="155"/>
      <c r="AZ28" s="150"/>
      <c r="BA28" s="154"/>
      <c r="BB28" s="154"/>
      <c r="BC28" s="155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</row>
    <row r="29" ht="14.25" customHeight="1">
      <c r="A29" s="44">
        <v>5.0</v>
      </c>
      <c r="B29" s="39"/>
      <c r="C29" s="45"/>
      <c r="D29" s="156" t="s">
        <v>53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40"/>
      <c r="R29" s="47"/>
      <c r="S29" s="47">
        <f t="shared" ref="S29:V29" si="17">+S30+S31+S32+S33</f>
        <v>13326060</v>
      </c>
      <c r="T29" s="47">
        <f t="shared" si="17"/>
        <v>17323877</v>
      </c>
      <c r="U29" s="47">
        <f t="shared" si="17"/>
        <v>932825</v>
      </c>
      <c r="V29" s="47">
        <f t="shared" si="17"/>
        <v>18256702</v>
      </c>
      <c r="W29" s="49">
        <v>0.0770756910006353</v>
      </c>
      <c r="X29" s="74"/>
      <c r="Y29" s="39"/>
      <c r="Z29" s="39"/>
      <c r="AA29" s="51"/>
      <c r="AB29" s="74"/>
      <c r="AC29" s="39"/>
      <c r="AD29" s="39"/>
      <c r="AE29" s="51"/>
      <c r="AF29" s="74"/>
      <c r="AG29" s="39"/>
      <c r="AH29" s="39"/>
      <c r="AI29" s="51"/>
      <c r="AJ29" s="75"/>
      <c r="AK29" s="39"/>
      <c r="AL29" s="39"/>
      <c r="AM29" s="51"/>
      <c r="AN29" s="75"/>
      <c r="AO29" s="39"/>
      <c r="AP29" s="39"/>
      <c r="AQ29" s="51"/>
      <c r="AR29" s="75"/>
      <c r="AS29" s="39"/>
      <c r="AT29" s="39"/>
      <c r="AU29" s="51"/>
      <c r="AV29" s="75"/>
      <c r="AW29" s="39"/>
      <c r="AX29" s="39"/>
      <c r="AY29" s="51"/>
      <c r="AZ29" s="75"/>
      <c r="BA29" s="39"/>
      <c r="BB29" s="39"/>
      <c r="BC29" s="51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</row>
    <row r="30" ht="14.25" customHeight="1">
      <c r="A30" s="79" t="s">
        <v>54</v>
      </c>
      <c r="B30" s="80"/>
      <c r="C30" s="81"/>
      <c r="D30" s="58" t="s">
        <v>55</v>
      </c>
      <c r="M30" s="57"/>
      <c r="N30" s="59" t="s">
        <v>26</v>
      </c>
      <c r="P30" s="57"/>
      <c r="Q30" s="157">
        <v>168.24</v>
      </c>
      <c r="R30" s="164">
        <v>65521.0</v>
      </c>
      <c r="S30" s="86">
        <f t="shared" ref="S30:S33" si="18">ROUNDUP(R30*Q30,0)</f>
        <v>11023254</v>
      </c>
      <c r="T30" s="86">
        <f t="shared" ref="T30:T33" si="19">ROUND(S30*1.3,0)</f>
        <v>14330230</v>
      </c>
      <c r="U30" s="86">
        <f t="shared" ref="U30:U33" si="20">+ROUND(S30*0.07,0)</f>
        <v>771628</v>
      </c>
      <c r="V30" s="86">
        <f t="shared" ref="V30:V33" si="21">+T30+U30</f>
        <v>15101858</v>
      </c>
      <c r="W30" s="87"/>
      <c r="X30" s="88"/>
      <c r="Y30" s="89"/>
      <c r="Z30" s="89"/>
      <c r="AA30" s="90"/>
      <c r="AB30" s="88"/>
      <c r="AC30" s="89"/>
      <c r="AD30" s="89"/>
      <c r="AE30" s="90"/>
      <c r="AF30" s="88"/>
      <c r="AG30" s="89"/>
      <c r="AH30" s="89"/>
      <c r="AI30" s="165"/>
      <c r="AJ30" s="134"/>
      <c r="AK30" s="132"/>
      <c r="AL30" s="132"/>
      <c r="AM30" s="133"/>
      <c r="AN30" s="131"/>
      <c r="AO30" s="132"/>
      <c r="AP30" s="132"/>
      <c r="AQ30" s="133"/>
      <c r="AR30" s="131"/>
      <c r="AS30" s="135"/>
      <c r="AT30" s="135"/>
      <c r="AU30" s="136"/>
      <c r="AV30" s="131"/>
      <c r="AW30" s="135"/>
      <c r="AX30" s="135"/>
      <c r="AY30" s="136"/>
      <c r="AZ30" s="131"/>
      <c r="BA30" s="135"/>
      <c r="BB30" s="166"/>
      <c r="BC30" s="167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</row>
    <row r="31" ht="14.25" customHeight="1">
      <c r="A31" s="98">
        <v>5.2</v>
      </c>
      <c r="B31" s="99"/>
      <c r="C31" s="99"/>
      <c r="D31" s="138" t="s">
        <v>56</v>
      </c>
      <c r="E31" s="102"/>
      <c r="F31" s="102"/>
      <c r="G31" s="102"/>
      <c r="H31" s="102"/>
      <c r="I31" s="102"/>
      <c r="J31" s="102"/>
      <c r="K31" s="102"/>
      <c r="L31" s="102"/>
      <c r="M31" s="103"/>
      <c r="N31" s="139" t="s">
        <v>26</v>
      </c>
      <c r="O31" s="102"/>
      <c r="P31" s="103"/>
      <c r="Q31" s="168">
        <v>7.24</v>
      </c>
      <c r="R31" s="86">
        <v>75838.0</v>
      </c>
      <c r="S31" s="86">
        <f t="shared" si="18"/>
        <v>549068</v>
      </c>
      <c r="T31" s="86">
        <f t="shared" si="19"/>
        <v>713788</v>
      </c>
      <c r="U31" s="86">
        <f t="shared" si="20"/>
        <v>38435</v>
      </c>
      <c r="V31" s="86">
        <f t="shared" si="21"/>
        <v>752223</v>
      </c>
      <c r="W31" s="147"/>
      <c r="X31" s="106"/>
      <c r="Y31" s="107"/>
      <c r="Z31" s="107"/>
      <c r="AA31" s="108"/>
      <c r="AB31" s="106"/>
      <c r="AC31" s="107"/>
      <c r="AD31" s="107"/>
      <c r="AE31" s="108"/>
      <c r="AF31" s="106"/>
      <c r="AG31" s="107"/>
      <c r="AH31" s="107"/>
      <c r="AI31" s="169"/>
      <c r="AJ31" s="141"/>
      <c r="AK31" s="110"/>
      <c r="AL31" s="110"/>
      <c r="AM31" s="111"/>
      <c r="AN31" s="112"/>
      <c r="AO31" s="110"/>
      <c r="AP31" s="110"/>
      <c r="AQ31" s="111"/>
      <c r="AR31" s="112"/>
      <c r="AS31" s="142"/>
      <c r="AT31" s="142"/>
      <c r="AU31" s="143"/>
      <c r="AV31" s="112"/>
      <c r="AW31" s="142"/>
      <c r="AX31" s="142"/>
      <c r="AY31" s="143"/>
      <c r="AZ31" s="112"/>
      <c r="BA31" s="142"/>
      <c r="BB31" s="170"/>
      <c r="BC31" s="171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</row>
    <row r="32" ht="14.25" customHeight="1">
      <c r="A32" s="56" t="s">
        <v>57</v>
      </c>
      <c r="C32" s="4"/>
      <c r="D32" s="138" t="s">
        <v>58</v>
      </c>
      <c r="E32" s="102"/>
      <c r="F32" s="102"/>
      <c r="G32" s="102"/>
      <c r="H32" s="102"/>
      <c r="I32" s="102"/>
      <c r="J32" s="102"/>
      <c r="K32" s="102"/>
      <c r="L32" s="102"/>
      <c r="M32" s="103"/>
      <c r="N32" s="139" t="s">
        <v>26</v>
      </c>
      <c r="O32" s="102"/>
      <c r="P32" s="103"/>
      <c r="Q32" s="157">
        <v>9.64</v>
      </c>
      <c r="R32" s="86">
        <v>39554.0</v>
      </c>
      <c r="S32" s="86">
        <f t="shared" si="18"/>
        <v>381301</v>
      </c>
      <c r="T32" s="86">
        <f t="shared" si="19"/>
        <v>495691</v>
      </c>
      <c r="U32" s="86">
        <f t="shared" si="20"/>
        <v>26691</v>
      </c>
      <c r="V32" s="86">
        <f t="shared" si="21"/>
        <v>522382</v>
      </c>
      <c r="W32" s="119"/>
      <c r="X32" s="106"/>
      <c r="Y32" s="107"/>
      <c r="Z32" s="107"/>
      <c r="AA32" s="108"/>
      <c r="AB32" s="106"/>
      <c r="AC32" s="107"/>
      <c r="AD32" s="107"/>
      <c r="AE32" s="108"/>
      <c r="AF32" s="106"/>
      <c r="AG32" s="107"/>
      <c r="AH32" s="107"/>
      <c r="AI32" s="108"/>
      <c r="AJ32" s="141"/>
      <c r="AK32" s="110"/>
      <c r="AL32" s="110"/>
      <c r="AM32" s="111"/>
      <c r="AN32" s="112"/>
      <c r="AO32" s="110"/>
      <c r="AP32" s="110"/>
      <c r="AQ32" s="111"/>
      <c r="AR32" s="112"/>
      <c r="AS32" s="142"/>
      <c r="AT32" s="142"/>
      <c r="AU32" s="143"/>
      <c r="AV32" s="112"/>
      <c r="AW32" s="142"/>
      <c r="AX32" s="142"/>
      <c r="AY32" s="143"/>
      <c r="AZ32" s="112"/>
      <c r="BA32" s="142"/>
      <c r="BB32" s="142"/>
      <c r="BC32" s="143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</row>
    <row r="33" ht="14.25" customHeight="1">
      <c r="A33" s="172" t="s">
        <v>59</v>
      </c>
      <c r="B33" s="8"/>
      <c r="C33" s="173"/>
      <c r="D33" s="82" t="s">
        <v>60</v>
      </c>
      <c r="E33" s="80"/>
      <c r="F33" s="80"/>
      <c r="G33" s="80"/>
      <c r="H33" s="80"/>
      <c r="I33" s="80"/>
      <c r="J33" s="80"/>
      <c r="K33" s="80"/>
      <c r="L33" s="80"/>
      <c r="M33" s="81"/>
      <c r="N33" s="139" t="s">
        <v>26</v>
      </c>
      <c r="O33" s="102"/>
      <c r="P33" s="103"/>
      <c r="Q33" s="157">
        <v>7.24</v>
      </c>
      <c r="R33" s="86">
        <v>189563.0</v>
      </c>
      <c r="S33" s="86">
        <f t="shared" si="18"/>
        <v>1372437</v>
      </c>
      <c r="T33" s="86">
        <f t="shared" si="19"/>
        <v>1784168</v>
      </c>
      <c r="U33" s="86">
        <f t="shared" si="20"/>
        <v>96071</v>
      </c>
      <c r="V33" s="86">
        <f t="shared" si="21"/>
        <v>1880239</v>
      </c>
      <c r="W33" s="119"/>
      <c r="X33" s="106"/>
      <c r="Y33" s="107"/>
      <c r="Z33" s="107"/>
      <c r="AA33" s="108"/>
      <c r="AB33" s="106"/>
      <c r="AC33" s="107"/>
      <c r="AD33" s="107"/>
      <c r="AE33" s="108"/>
      <c r="AF33" s="106"/>
      <c r="AG33" s="107"/>
      <c r="AH33" s="107"/>
      <c r="AI33" s="108"/>
      <c r="AJ33" s="174"/>
      <c r="AK33" s="116"/>
      <c r="AL33" s="116"/>
      <c r="AM33" s="111"/>
      <c r="AN33" s="112"/>
      <c r="AO33" s="110"/>
      <c r="AP33" s="110"/>
      <c r="AQ33" s="111"/>
      <c r="AR33" s="112"/>
      <c r="AS33" s="142"/>
      <c r="AT33" s="142"/>
      <c r="AU33" s="143"/>
      <c r="AV33" s="112"/>
      <c r="AW33" s="142"/>
      <c r="AX33" s="142"/>
      <c r="AY33" s="143"/>
      <c r="AZ33" s="112"/>
      <c r="BA33" s="142"/>
      <c r="BB33" s="142"/>
      <c r="BC33" s="143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</row>
    <row r="34" ht="14.25" customHeight="1">
      <c r="A34" s="44">
        <v>6.0</v>
      </c>
      <c r="B34" s="39"/>
      <c r="C34" s="45"/>
      <c r="D34" s="156" t="s">
        <v>61</v>
      </c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40"/>
      <c r="R34" s="47"/>
      <c r="S34" s="47">
        <f t="shared" ref="S34:V34" si="22">+S35+S36+S37+S38+S39+S40+S41+S42</f>
        <v>60276838</v>
      </c>
      <c r="T34" s="47">
        <f t="shared" si="22"/>
        <v>78359888</v>
      </c>
      <c r="U34" s="47">
        <f t="shared" si="22"/>
        <v>4219380</v>
      </c>
      <c r="V34" s="47">
        <f t="shared" si="22"/>
        <v>82579268</v>
      </c>
      <c r="W34" s="49">
        <v>0.3066045594620431</v>
      </c>
      <c r="X34" s="175"/>
      <c r="Y34" s="102"/>
      <c r="Z34" s="102"/>
      <c r="AA34" s="176"/>
      <c r="AB34" s="175"/>
      <c r="AC34" s="102"/>
      <c r="AD34" s="102"/>
      <c r="AE34" s="176"/>
      <c r="AF34" s="175"/>
      <c r="AG34" s="102"/>
      <c r="AH34" s="102"/>
      <c r="AI34" s="176"/>
      <c r="AJ34" s="177"/>
      <c r="AK34" s="102"/>
      <c r="AL34" s="102"/>
      <c r="AM34" s="176"/>
      <c r="AN34" s="177"/>
      <c r="AO34" s="102"/>
      <c r="AP34" s="102"/>
      <c r="AQ34" s="176"/>
      <c r="AR34" s="177"/>
      <c r="AS34" s="102"/>
      <c r="AT34" s="102"/>
      <c r="AU34" s="176"/>
      <c r="AV34" s="177"/>
      <c r="AW34" s="102"/>
      <c r="AX34" s="102"/>
      <c r="AY34" s="176"/>
      <c r="AZ34" s="177"/>
      <c r="BA34" s="102"/>
      <c r="BB34" s="102"/>
      <c r="BC34" s="176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</row>
    <row r="35" ht="72.0" customHeight="1">
      <c r="A35" s="79" t="s">
        <v>62</v>
      </c>
      <c r="B35" s="80"/>
      <c r="C35" s="81"/>
      <c r="D35" s="82" t="s">
        <v>63</v>
      </c>
      <c r="E35" s="80"/>
      <c r="F35" s="80"/>
      <c r="G35" s="80"/>
      <c r="H35" s="80"/>
      <c r="I35" s="80"/>
      <c r="J35" s="80"/>
      <c r="K35" s="80"/>
      <c r="L35" s="80"/>
      <c r="M35" s="81"/>
      <c r="N35" s="128" t="s">
        <v>46</v>
      </c>
      <c r="O35" s="80"/>
      <c r="P35" s="81"/>
      <c r="Q35" s="157">
        <v>1148.16</v>
      </c>
      <c r="R35" s="86">
        <v>20834.0</v>
      </c>
      <c r="S35" s="86">
        <f t="shared" ref="S35:S42" si="23">ROUNDUP(R35*Q35,0)</f>
        <v>23920766</v>
      </c>
      <c r="T35" s="86">
        <f t="shared" ref="T35:T42" si="24">ROUND(S35*1.3,0)</f>
        <v>31096996</v>
      </c>
      <c r="U35" s="86">
        <f t="shared" ref="U35:U42" si="25">+ROUND(S35*0.07,0)</f>
        <v>1674454</v>
      </c>
      <c r="V35" s="86">
        <f t="shared" ref="V35:V42" si="26">+T35+U35</f>
        <v>32771450</v>
      </c>
      <c r="W35" s="87"/>
      <c r="X35" s="106"/>
      <c r="Y35" s="107"/>
      <c r="Z35" s="107"/>
      <c r="AA35" s="108"/>
      <c r="AB35" s="106"/>
      <c r="AC35" s="107"/>
      <c r="AD35" s="107"/>
      <c r="AE35" s="108"/>
      <c r="AF35" s="106"/>
      <c r="AG35" s="107"/>
      <c r="AH35" s="107"/>
      <c r="AI35" s="108"/>
      <c r="AJ35" s="174"/>
      <c r="AK35" s="116"/>
      <c r="AL35" s="110"/>
      <c r="AM35" s="111"/>
      <c r="AN35" s="112"/>
      <c r="AO35" s="110"/>
      <c r="AP35" s="110"/>
      <c r="AQ35" s="111"/>
      <c r="AR35" s="112"/>
      <c r="AS35" s="142"/>
      <c r="AT35" s="142"/>
      <c r="AU35" s="143"/>
      <c r="AV35" s="112"/>
      <c r="AW35" s="142"/>
      <c r="AX35" s="142"/>
      <c r="AY35" s="143"/>
      <c r="AZ35" s="112"/>
      <c r="BA35" s="142"/>
      <c r="BB35" s="142"/>
      <c r="BC35" s="143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</row>
    <row r="36" ht="71.25" customHeight="1">
      <c r="A36" s="137">
        <v>6.2</v>
      </c>
      <c r="B36" s="102"/>
      <c r="C36" s="103"/>
      <c r="D36" s="138" t="s">
        <v>64</v>
      </c>
      <c r="E36" s="102"/>
      <c r="F36" s="102"/>
      <c r="G36" s="102"/>
      <c r="H36" s="102"/>
      <c r="I36" s="102"/>
      <c r="J36" s="102"/>
      <c r="K36" s="102"/>
      <c r="L36" s="102"/>
      <c r="M36" s="103"/>
      <c r="N36" s="139" t="s">
        <v>46</v>
      </c>
      <c r="O36" s="102"/>
      <c r="P36" s="103"/>
      <c r="Q36" s="157">
        <v>1100.28</v>
      </c>
      <c r="R36" s="86">
        <v>21348.0</v>
      </c>
      <c r="S36" s="86">
        <f t="shared" si="23"/>
        <v>23488778</v>
      </c>
      <c r="T36" s="86">
        <f t="shared" si="24"/>
        <v>30535411</v>
      </c>
      <c r="U36" s="86">
        <f t="shared" si="25"/>
        <v>1644214</v>
      </c>
      <c r="V36" s="86">
        <f t="shared" si="26"/>
        <v>32179625</v>
      </c>
      <c r="W36" s="140"/>
      <c r="X36" s="106"/>
      <c r="Y36" s="107"/>
      <c r="Z36" s="107"/>
      <c r="AA36" s="108"/>
      <c r="AB36" s="106"/>
      <c r="AC36" s="107"/>
      <c r="AD36" s="107"/>
      <c r="AE36" s="108"/>
      <c r="AF36" s="106"/>
      <c r="AG36" s="107"/>
      <c r="AH36" s="107"/>
      <c r="AI36" s="108"/>
      <c r="AJ36" s="174"/>
      <c r="AK36" s="116"/>
      <c r="AL36" s="110"/>
      <c r="AM36" s="111"/>
      <c r="AN36" s="112"/>
      <c r="AO36" s="110"/>
      <c r="AP36" s="110"/>
      <c r="AQ36" s="111"/>
      <c r="AR36" s="112"/>
      <c r="AS36" s="142"/>
      <c r="AT36" s="142"/>
      <c r="AU36" s="143"/>
      <c r="AV36" s="112"/>
      <c r="AW36" s="142"/>
      <c r="AX36" s="142"/>
      <c r="AY36" s="143"/>
      <c r="AZ36" s="112"/>
      <c r="BA36" s="142"/>
      <c r="BB36" s="142"/>
      <c r="BC36" s="143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</row>
    <row r="37" ht="14.25" customHeight="1">
      <c r="A37" s="137" t="s">
        <v>65</v>
      </c>
      <c r="B37" s="102"/>
      <c r="C37" s="103"/>
      <c r="D37" s="138" t="s">
        <v>66</v>
      </c>
      <c r="E37" s="102"/>
      <c r="F37" s="102"/>
      <c r="G37" s="102"/>
      <c r="H37" s="102"/>
      <c r="I37" s="102"/>
      <c r="J37" s="102"/>
      <c r="K37" s="102"/>
      <c r="L37" s="102"/>
      <c r="M37" s="103"/>
      <c r="N37" s="139" t="s">
        <v>3</v>
      </c>
      <c r="O37" s="102"/>
      <c r="P37" s="103"/>
      <c r="Q37" s="157">
        <v>12.0</v>
      </c>
      <c r="R37" s="86">
        <v>229109.0</v>
      </c>
      <c r="S37" s="86">
        <f t="shared" si="23"/>
        <v>2749308</v>
      </c>
      <c r="T37" s="86">
        <f t="shared" si="24"/>
        <v>3574100</v>
      </c>
      <c r="U37" s="86">
        <f t="shared" si="25"/>
        <v>192452</v>
      </c>
      <c r="V37" s="86">
        <f t="shared" si="26"/>
        <v>3766552</v>
      </c>
      <c r="W37" s="140"/>
      <c r="X37" s="106"/>
      <c r="Y37" s="107"/>
      <c r="Z37" s="107"/>
      <c r="AA37" s="108"/>
      <c r="AB37" s="106"/>
      <c r="AC37" s="107"/>
      <c r="AD37" s="107"/>
      <c r="AE37" s="108"/>
      <c r="AF37" s="106"/>
      <c r="AG37" s="107"/>
      <c r="AH37" s="107"/>
      <c r="AI37" s="108"/>
      <c r="AJ37" s="174"/>
      <c r="AK37" s="116"/>
      <c r="AL37" s="116"/>
      <c r="AM37" s="114"/>
      <c r="AN37" s="115"/>
      <c r="AO37" s="116"/>
      <c r="AP37" s="116"/>
      <c r="AQ37" s="114"/>
      <c r="AR37" s="115"/>
      <c r="AS37" s="142"/>
      <c r="AT37" s="142"/>
      <c r="AU37" s="143"/>
      <c r="AV37" s="112"/>
      <c r="AW37" s="142"/>
      <c r="AX37" s="142"/>
      <c r="AY37" s="143"/>
      <c r="AZ37" s="112"/>
      <c r="BA37" s="142"/>
      <c r="BB37" s="142"/>
      <c r="BC37" s="143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</row>
    <row r="38" ht="14.25" customHeight="1">
      <c r="A38" s="137" t="s">
        <v>67</v>
      </c>
      <c r="B38" s="102"/>
      <c r="C38" s="103"/>
      <c r="D38" s="138" t="s">
        <v>68</v>
      </c>
      <c r="E38" s="102"/>
      <c r="F38" s="102"/>
      <c r="G38" s="102"/>
      <c r="H38" s="102"/>
      <c r="I38" s="102"/>
      <c r="J38" s="102"/>
      <c r="K38" s="102"/>
      <c r="L38" s="102"/>
      <c r="M38" s="103"/>
      <c r="N38" s="139" t="s">
        <v>26</v>
      </c>
      <c r="O38" s="102"/>
      <c r="P38" s="103"/>
      <c r="Q38" s="157">
        <v>13.2</v>
      </c>
      <c r="R38" s="86">
        <v>309506.0</v>
      </c>
      <c r="S38" s="86">
        <f t="shared" si="23"/>
        <v>4085480</v>
      </c>
      <c r="T38" s="86">
        <f t="shared" si="24"/>
        <v>5311124</v>
      </c>
      <c r="U38" s="86">
        <f t="shared" si="25"/>
        <v>285984</v>
      </c>
      <c r="V38" s="86">
        <f t="shared" si="26"/>
        <v>5597108</v>
      </c>
      <c r="W38" s="140"/>
      <c r="X38" s="106"/>
      <c r="Y38" s="107"/>
      <c r="Z38" s="107"/>
      <c r="AA38" s="108"/>
      <c r="AB38" s="106"/>
      <c r="AC38" s="107"/>
      <c r="AD38" s="107"/>
      <c r="AE38" s="108"/>
      <c r="AF38" s="106"/>
      <c r="AG38" s="107"/>
      <c r="AH38" s="107"/>
      <c r="AI38" s="108"/>
      <c r="AJ38" s="174"/>
      <c r="AK38" s="116"/>
      <c r="AL38" s="116"/>
      <c r="AM38" s="114"/>
      <c r="AN38" s="115"/>
      <c r="AO38" s="116"/>
      <c r="AP38" s="116"/>
      <c r="AQ38" s="114"/>
      <c r="AR38" s="115"/>
      <c r="AS38" s="170"/>
      <c r="AT38" s="170"/>
      <c r="AU38" s="143"/>
      <c r="AV38" s="112"/>
      <c r="AW38" s="142"/>
      <c r="AX38" s="142"/>
      <c r="AY38" s="143"/>
      <c r="AZ38" s="112"/>
      <c r="BA38" s="142"/>
      <c r="BB38" s="142"/>
      <c r="BC38" s="143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</row>
    <row r="39" ht="14.25" customHeight="1">
      <c r="A39" s="137" t="s">
        <v>69</v>
      </c>
      <c r="B39" s="102"/>
      <c r="C39" s="103"/>
      <c r="D39" s="138" t="s">
        <v>70</v>
      </c>
      <c r="E39" s="102"/>
      <c r="F39" s="102"/>
      <c r="G39" s="102"/>
      <c r="H39" s="102"/>
      <c r="I39" s="102"/>
      <c r="J39" s="102"/>
      <c r="K39" s="102"/>
      <c r="L39" s="102"/>
      <c r="M39" s="103"/>
      <c r="N39" s="139" t="s">
        <v>3</v>
      </c>
      <c r="O39" s="102"/>
      <c r="P39" s="103"/>
      <c r="Q39" s="157">
        <v>4.0</v>
      </c>
      <c r="R39" s="86">
        <v>173471.0</v>
      </c>
      <c r="S39" s="86">
        <f t="shared" si="23"/>
        <v>693884</v>
      </c>
      <c r="T39" s="86">
        <f t="shared" si="24"/>
        <v>902049</v>
      </c>
      <c r="U39" s="86">
        <f t="shared" si="25"/>
        <v>48572</v>
      </c>
      <c r="V39" s="86">
        <f t="shared" si="26"/>
        <v>950621</v>
      </c>
      <c r="W39" s="140"/>
      <c r="X39" s="106"/>
      <c r="Y39" s="107"/>
      <c r="Z39" s="107"/>
      <c r="AA39" s="108"/>
      <c r="AB39" s="106"/>
      <c r="AC39" s="107"/>
      <c r="AD39" s="107"/>
      <c r="AE39" s="108"/>
      <c r="AF39" s="106"/>
      <c r="AG39" s="107"/>
      <c r="AH39" s="107"/>
      <c r="AI39" s="108"/>
      <c r="AJ39" s="174"/>
      <c r="AK39" s="116"/>
      <c r="AL39" s="116"/>
      <c r="AM39" s="114"/>
      <c r="AN39" s="115"/>
      <c r="AO39" s="116"/>
      <c r="AP39" s="116"/>
      <c r="AQ39" s="114"/>
      <c r="AR39" s="115"/>
      <c r="AS39" s="170"/>
      <c r="AT39" s="170"/>
      <c r="AU39" s="143"/>
      <c r="AV39" s="112"/>
      <c r="AW39" s="142"/>
      <c r="AX39" s="142"/>
      <c r="AY39" s="143"/>
      <c r="AZ39" s="112"/>
      <c r="BA39" s="142"/>
      <c r="BB39" s="142"/>
      <c r="BC39" s="143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</row>
    <row r="40" ht="14.25" customHeight="1">
      <c r="A40" s="137" t="s">
        <v>71</v>
      </c>
      <c r="B40" s="102"/>
      <c r="C40" s="103"/>
      <c r="D40" s="138" t="s">
        <v>72</v>
      </c>
      <c r="E40" s="102"/>
      <c r="F40" s="102"/>
      <c r="G40" s="102"/>
      <c r="H40" s="102"/>
      <c r="I40" s="102"/>
      <c r="J40" s="102"/>
      <c r="K40" s="102"/>
      <c r="L40" s="102"/>
      <c r="M40" s="103"/>
      <c r="N40" s="139" t="s">
        <v>26</v>
      </c>
      <c r="O40" s="102"/>
      <c r="P40" s="103"/>
      <c r="Q40" s="157">
        <v>20.08</v>
      </c>
      <c r="R40" s="86">
        <v>192617.0</v>
      </c>
      <c r="S40" s="86">
        <f t="shared" si="23"/>
        <v>3867750</v>
      </c>
      <c r="T40" s="86">
        <f t="shared" si="24"/>
        <v>5028075</v>
      </c>
      <c r="U40" s="86">
        <f t="shared" si="25"/>
        <v>270743</v>
      </c>
      <c r="V40" s="86">
        <f t="shared" si="26"/>
        <v>5298818</v>
      </c>
      <c r="W40" s="140"/>
      <c r="X40" s="106"/>
      <c r="Y40" s="107"/>
      <c r="Z40" s="107"/>
      <c r="AA40" s="108"/>
      <c r="AB40" s="106"/>
      <c r="AC40" s="107"/>
      <c r="AD40" s="107"/>
      <c r="AE40" s="108"/>
      <c r="AF40" s="106"/>
      <c r="AG40" s="107"/>
      <c r="AH40" s="107"/>
      <c r="AI40" s="108"/>
      <c r="AJ40" s="174"/>
      <c r="AK40" s="116"/>
      <c r="AL40" s="116"/>
      <c r="AM40" s="114"/>
      <c r="AN40" s="115"/>
      <c r="AO40" s="116"/>
      <c r="AP40" s="116"/>
      <c r="AQ40" s="114"/>
      <c r="AR40" s="115"/>
      <c r="AS40" s="170"/>
      <c r="AT40" s="170"/>
      <c r="AU40" s="143"/>
      <c r="AV40" s="112"/>
      <c r="AW40" s="142"/>
      <c r="AX40" s="142"/>
      <c r="AY40" s="143"/>
      <c r="AZ40" s="112"/>
      <c r="BA40" s="142"/>
      <c r="BB40" s="142"/>
      <c r="BC40" s="143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</row>
    <row r="41" ht="14.25" customHeight="1">
      <c r="A41" s="137" t="s">
        <v>73</v>
      </c>
      <c r="B41" s="102"/>
      <c r="C41" s="103"/>
      <c r="D41" s="138" t="s">
        <v>74</v>
      </c>
      <c r="E41" s="102"/>
      <c r="F41" s="102"/>
      <c r="G41" s="102"/>
      <c r="H41" s="102"/>
      <c r="I41" s="102"/>
      <c r="J41" s="102"/>
      <c r="K41" s="102"/>
      <c r="L41" s="102"/>
      <c r="M41" s="103"/>
      <c r="N41" s="139" t="s">
        <v>3</v>
      </c>
      <c r="O41" s="102"/>
      <c r="P41" s="103"/>
      <c r="Q41" s="157">
        <v>8.0</v>
      </c>
      <c r="R41" s="86">
        <v>163791.0</v>
      </c>
      <c r="S41" s="86">
        <f t="shared" si="23"/>
        <v>1310328</v>
      </c>
      <c r="T41" s="86">
        <f t="shared" si="24"/>
        <v>1703426</v>
      </c>
      <c r="U41" s="86">
        <f t="shared" si="25"/>
        <v>91723</v>
      </c>
      <c r="V41" s="86">
        <f t="shared" si="26"/>
        <v>1795149</v>
      </c>
      <c r="W41" s="140"/>
      <c r="X41" s="106"/>
      <c r="Y41" s="107"/>
      <c r="Z41" s="107"/>
      <c r="AA41" s="108"/>
      <c r="AB41" s="106"/>
      <c r="AC41" s="107"/>
      <c r="AD41" s="107"/>
      <c r="AE41" s="108"/>
      <c r="AF41" s="106"/>
      <c r="AG41" s="107"/>
      <c r="AH41" s="107"/>
      <c r="AI41" s="108"/>
      <c r="AJ41" s="174"/>
      <c r="AK41" s="116"/>
      <c r="AL41" s="116"/>
      <c r="AM41" s="114"/>
      <c r="AN41" s="115"/>
      <c r="AO41" s="116"/>
      <c r="AP41" s="116"/>
      <c r="AQ41" s="114"/>
      <c r="AR41" s="115"/>
      <c r="AS41" s="170"/>
      <c r="AT41" s="170"/>
      <c r="AU41" s="143"/>
      <c r="AV41" s="112"/>
      <c r="AW41" s="142"/>
      <c r="AX41" s="142"/>
      <c r="AY41" s="143"/>
      <c r="AZ41" s="112"/>
      <c r="BA41" s="142"/>
      <c r="BB41" s="142"/>
      <c r="BC41" s="143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</row>
    <row r="42" ht="31.5" customHeight="1">
      <c r="A42" s="98" t="s">
        <v>75</v>
      </c>
      <c r="B42" s="99"/>
      <c r="C42" s="100"/>
      <c r="D42" s="144" t="s">
        <v>76</v>
      </c>
      <c r="E42" s="99"/>
      <c r="F42" s="99"/>
      <c r="G42" s="99"/>
      <c r="H42" s="99"/>
      <c r="I42" s="99"/>
      <c r="J42" s="99"/>
      <c r="K42" s="99"/>
      <c r="L42" s="99"/>
      <c r="M42" s="100"/>
      <c r="N42" s="145" t="s">
        <v>3</v>
      </c>
      <c r="O42" s="99"/>
      <c r="P42" s="100"/>
      <c r="Q42" s="118">
        <v>4.0</v>
      </c>
      <c r="R42" s="178">
        <v>40136.0</v>
      </c>
      <c r="S42" s="86">
        <f t="shared" si="23"/>
        <v>160544</v>
      </c>
      <c r="T42" s="86">
        <f t="shared" si="24"/>
        <v>208707</v>
      </c>
      <c r="U42" s="86">
        <f t="shared" si="25"/>
        <v>11238</v>
      </c>
      <c r="V42" s="86">
        <f t="shared" si="26"/>
        <v>219945</v>
      </c>
      <c r="W42" s="147"/>
      <c r="X42" s="25"/>
      <c r="Y42" s="26"/>
      <c r="Z42" s="26"/>
      <c r="AA42" s="27"/>
      <c r="AB42" s="25"/>
      <c r="AC42" s="26"/>
      <c r="AD42" s="26"/>
      <c r="AE42" s="27"/>
      <c r="AF42" s="25"/>
      <c r="AG42" s="26"/>
      <c r="AH42" s="26"/>
      <c r="AI42" s="27"/>
      <c r="AJ42" s="28"/>
      <c r="AK42" s="148"/>
      <c r="AL42" s="148"/>
      <c r="AM42" s="179"/>
      <c r="AN42" s="180"/>
      <c r="AO42" s="148"/>
      <c r="AP42" s="148"/>
      <c r="AQ42" s="179"/>
      <c r="AR42" s="180"/>
      <c r="AS42" s="29"/>
      <c r="AT42" s="29"/>
      <c r="AU42" s="143"/>
      <c r="AV42" s="112"/>
      <c r="AW42" s="142"/>
      <c r="AX42" s="142"/>
      <c r="AY42" s="143"/>
      <c r="AZ42" s="112"/>
      <c r="BA42" s="142"/>
      <c r="BB42" s="142"/>
      <c r="BC42" s="143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</row>
    <row r="43" ht="14.25" customHeight="1">
      <c r="A43" s="44">
        <v>7.0</v>
      </c>
      <c r="B43" s="39"/>
      <c r="C43" s="45"/>
      <c r="D43" s="156" t="s">
        <v>77</v>
      </c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40"/>
      <c r="R43" s="47"/>
      <c r="S43" s="47">
        <f t="shared" ref="S43:V43" si="27">+S44+S45+S46</f>
        <v>21221450</v>
      </c>
      <c r="T43" s="47">
        <f t="shared" si="27"/>
        <v>27587885</v>
      </c>
      <c r="U43" s="47">
        <f t="shared" si="27"/>
        <v>1485502</v>
      </c>
      <c r="V43" s="47">
        <f t="shared" si="27"/>
        <v>29073387</v>
      </c>
      <c r="W43" s="49">
        <v>0.10666305270353325</v>
      </c>
      <c r="X43" s="74"/>
      <c r="Y43" s="39"/>
      <c r="Z43" s="39"/>
      <c r="AA43" s="51"/>
      <c r="AB43" s="74"/>
      <c r="AC43" s="39"/>
      <c r="AD43" s="39"/>
      <c r="AE43" s="51"/>
      <c r="AF43" s="74"/>
      <c r="AG43" s="39"/>
      <c r="AH43" s="39"/>
      <c r="AI43" s="51"/>
      <c r="AJ43" s="75"/>
      <c r="AK43" s="39"/>
      <c r="AL43" s="39"/>
      <c r="AM43" s="51"/>
      <c r="AN43" s="75"/>
      <c r="AO43" s="39"/>
      <c r="AP43" s="39"/>
      <c r="AQ43" s="51"/>
      <c r="AR43" s="75"/>
      <c r="AS43" s="39"/>
      <c r="AT43" s="39"/>
      <c r="AU43" s="51"/>
      <c r="AV43" s="75"/>
      <c r="AW43" s="39"/>
      <c r="AX43" s="39"/>
      <c r="AY43" s="51"/>
      <c r="AZ43" s="75"/>
      <c r="BA43" s="39"/>
      <c r="BB43" s="39"/>
      <c r="BC43" s="51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</row>
    <row r="44" ht="14.25" customHeight="1">
      <c r="A44" s="56">
        <v>7.1</v>
      </c>
      <c r="C44" s="57"/>
      <c r="D44" s="58" t="s">
        <v>78</v>
      </c>
      <c r="M44" s="57"/>
      <c r="N44" s="59" t="s">
        <v>26</v>
      </c>
      <c r="P44" s="57"/>
      <c r="Q44" s="157">
        <v>332.92</v>
      </c>
      <c r="R44" s="104">
        <v>56017.0</v>
      </c>
      <c r="S44" s="86">
        <f t="shared" ref="S44:S46" si="28">ROUNDUP(R44*Q44,0)</f>
        <v>18649180</v>
      </c>
      <c r="T44" s="86">
        <f t="shared" ref="T44:T46" si="29">ROUND(S44*1.3,0)</f>
        <v>24243934</v>
      </c>
      <c r="U44" s="86">
        <f t="shared" ref="U44:U46" si="30">+ROUND(S44*0.07,0)</f>
        <v>1305443</v>
      </c>
      <c r="V44" s="86">
        <f t="shared" ref="V44:V46" si="31">+T44+U44</f>
        <v>25549377</v>
      </c>
      <c r="W44" s="119"/>
      <c r="X44" s="88"/>
      <c r="Y44" s="89"/>
      <c r="Z44" s="89"/>
      <c r="AA44" s="90"/>
      <c r="AB44" s="88"/>
      <c r="AC44" s="89"/>
      <c r="AD44" s="89"/>
      <c r="AE44" s="90"/>
      <c r="AF44" s="88"/>
      <c r="AG44" s="89"/>
      <c r="AH44" s="89"/>
      <c r="AI44" s="90"/>
      <c r="AJ44" s="181"/>
      <c r="AK44" s="129"/>
      <c r="AL44" s="129"/>
      <c r="AM44" s="182"/>
      <c r="AN44" s="109"/>
      <c r="AO44" s="132"/>
      <c r="AP44" s="132"/>
      <c r="AQ44" s="133"/>
      <c r="AR44" s="131"/>
      <c r="AS44" s="135"/>
      <c r="AT44" s="135"/>
      <c r="AU44" s="136"/>
      <c r="AV44" s="131"/>
      <c r="AW44" s="135"/>
      <c r="AX44" s="135"/>
      <c r="AY44" s="136"/>
      <c r="AZ44" s="131"/>
      <c r="BA44" s="135"/>
      <c r="BB44" s="135"/>
      <c r="BC44" s="136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</row>
    <row r="45" ht="14.25" customHeight="1">
      <c r="A45" s="137">
        <v>7.2</v>
      </c>
      <c r="B45" s="103"/>
      <c r="C45" s="4"/>
      <c r="D45" s="138" t="s">
        <v>79</v>
      </c>
      <c r="E45" s="102"/>
      <c r="F45" s="102"/>
      <c r="G45" s="102"/>
      <c r="H45" s="102"/>
      <c r="I45" s="102"/>
      <c r="J45" s="102"/>
      <c r="K45" s="102"/>
      <c r="L45" s="102"/>
      <c r="M45" s="103"/>
      <c r="N45" s="139" t="s">
        <v>26</v>
      </c>
      <c r="O45" s="102"/>
      <c r="P45" s="103"/>
      <c r="Q45" s="168">
        <v>4.88</v>
      </c>
      <c r="R45" s="104">
        <v>141838.0</v>
      </c>
      <c r="S45" s="86">
        <f t="shared" si="28"/>
        <v>692170</v>
      </c>
      <c r="T45" s="86">
        <f t="shared" si="29"/>
        <v>899821</v>
      </c>
      <c r="U45" s="86">
        <f t="shared" si="30"/>
        <v>48452</v>
      </c>
      <c r="V45" s="86">
        <f t="shared" si="31"/>
        <v>948273</v>
      </c>
      <c r="W45" s="119"/>
      <c r="X45" s="106"/>
      <c r="Y45" s="107"/>
      <c r="Z45" s="107"/>
      <c r="AA45" s="108"/>
      <c r="AB45" s="106"/>
      <c r="AC45" s="107"/>
      <c r="AD45" s="107"/>
      <c r="AE45" s="108"/>
      <c r="AF45" s="106"/>
      <c r="AG45" s="107"/>
      <c r="AH45" s="107"/>
      <c r="AI45" s="108"/>
      <c r="AJ45" s="174"/>
      <c r="AK45" s="116"/>
      <c r="AL45" s="116"/>
      <c r="AM45" s="114"/>
      <c r="AN45" s="115"/>
      <c r="AO45" s="116"/>
      <c r="AP45" s="116"/>
      <c r="AQ45" s="114"/>
      <c r="AR45" s="112"/>
      <c r="AS45" s="142"/>
      <c r="AT45" s="142"/>
      <c r="AU45" s="143"/>
      <c r="AV45" s="112"/>
      <c r="AW45" s="142"/>
      <c r="AX45" s="142"/>
      <c r="AY45" s="143"/>
      <c r="AZ45" s="112"/>
      <c r="BA45" s="142"/>
      <c r="BB45" s="142"/>
      <c r="BC45" s="143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</row>
    <row r="46" ht="14.25" customHeight="1">
      <c r="A46" s="172">
        <v>7.3</v>
      </c>
      <c r="B46" s="8"/>
      <c r="C46" s="173"/>
      <c r="D46" s="58" t="s">
        <v>80</v>
      </c>
      <c r="M46" s="57"/>
      <c r="N46" s="59" t="s">
        <v>26</v>
      </c>
      <c r="P46" s="57"/>
      <c r="Q46" s="118">
        <v>27.48</v>
      </c>
      <c r="R46" s="104">
        <v>68417.0</v>
      </c>
      <c r="S46" s="86">
        <f t="shared" si="28"/>
        <v>1880100</v>
      </c>
      <c r="T46" s="86">
        <f t="shared" si="29"/>
        <v>2444130</v>
      </c>
      <c r="U46" s="86">
        <f t="shared" si="30"/>
        <v>131607</v>
      </c>
      <c r="V46" s="86">
        <f t="shared" si="31"/>
        <v>2575737</v>
      </c>
      <c r="W46" s="119"/>
      <c r="X46" s="25"/>
      <c r="Y46" s="26"/>
      <c r="Z46" s="26"/>
      <c r="AA46" s="27"/>
      <c r="AB46" s="25"/>
      <c r="AC46" s="26"/>
      <c r="AD46" s="26"/>
      <c r="AE46" s="27"/>
      <c r="AF46" s="25"/>
      <c r="AG46" s="26"/>
      <c r="AH46" s="26"/>
      <c r="AI46" s="27"/>
      <c r="AJ46" s="28"/>
      <c r="AK46" s="148"/>
      <c r="AL46" s="148"/>
      <c r="AM46" s="152"/>
      <c r="AN46" s="150"/>
      <c r="AO46" s="151"/>
      <c r="AP46" s="151"/>
      <c r="AQ46" s="152"/>
      <c r="AR46" s="150"/>
      <c r="AS46" s="154"/>
      <c r="AT46" s="154"/>
      <c r="AU46" s="155"/>
      <c r="AV46" s="150"/>
      <c r="AW46" s="154"/>
      <c r="AX46" s="154"/>
      <c r="AY46" s="155"/>
      <c r="AZ46" s="150"/>
      <c r="BA46" s="154"/>
      <c r="BB46" s="154"/>
      <c r="BC46" s="30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</row>
    <row r="47" ht="14.25" customHeight="1">
      <c r="A47" s="44">
        <v>8.0</v>
      </c>
      <c r="B47" s="39"/>
      <c r="C47" s="45"/>
      <c r="D47" s="156" t="s">
        <v>81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40"/>
      <c r="R47" s="47"/>
      <c r="S47" s="47">
        <f t="shared" ref="S47:V47" si="32">+S48+S49+S50</f>
        <v>15842612</v>
      </c>
      <c r="T47" s="47">
        <f t="shared" si="32"/>
        <v>20595396</v>
      </c>
      <c r="U47" s="47">
        <f t="shared" si="32"/>
        <v>1108983</v>
      </c>
      <c r="V47" s="47">
        <f t="shared" si="32"/>
        <v>21704379</v>
      </c>
      <c r="W47" s="49">
        <v>0.0945537518112772</v>
      </c>
      <c r="X47" s="74"/>
      <c r="Y47" s="39"/>
      <c r="Z47" s="39"/>
      <c r="AA47" s="51"/>
      <c r="AB47" s="74"/>
      <c r="AC47" s="39"/>
      <c r="AD47" s="39"/>
      <c r="AE47" s="51"/>
      <c r="AF47" s="74"/>
      <c r="AG47" s="39"/>
      <c r="AH47" s="39"/>
      <c r="AI47" s="51"/>
      <c r="AJ47" s="75"/>
      <c r="AK47" s="39"/>
      <c r="AL47" s="39"/>
      <c r="AM47" s="51"/>
      <c r="AN47" s="75"/>
      <c r="AO47" s="39"/>
      <c r="AP47" s="39"/>
      <c r="AQ47" s="51"/>
      <c r="AR47" s="75"/>
      <c r="AS47" s="39"/>
      <c r="AT47" s="39"/>
      <c r="AU47" s="51"/>
      <c r="AV47" s="75"/>
      <c r="AW47" s="39"/>
      <c r="AX47" s="39"/>
      <c r="AY47" s="51"/>
      <c r="AZ47" s="75"/>
      <c r="BA47" s="39"/>
      <c r="BB47" s="39"/>
      <c r="BC47" s="51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</row>
    <row r="48" ht="14.25" customHeight="1">
      <c r="A48" s="79">
        <v>8.1</v>
      </c>
      <c r="B48" s="80"/>
      <c r="C48" s="81"/>
      <c r="D48" s="82" t="s">
        <v>82</v>
      </c>
      <c r="E48" s="80"/>
      <c r="F48" s="80"/>
      <c r="G48" s="80"/>
      <c r="H48" s="80"/>
      <c r="I48" s="80"/>
      <c r="J48" s="80"/>
      <c r="K48" s="80"/>
      <c r="L48" s="80"/>
      <c r="M48" s="81"/>
      <c r="N48" s="128" t="s">
        <v>26</v>
      </c>
      <c r="O48" s="80"/>
      <c r="P48" s="81"/>
      <c r="Q48" s="157">
        <v>219.52</v>
      </c>
      <c r="R48" s="164">
        <v>66106.0</v>
      </c>
      <c r="S48" s="86">
        <f t="shared" ref="S48:S50" si="33">ROUNDUP(R48*Q48,0)</f>
        <v>14511590</v>
      </c>
      <c r="T48" s="86">
        <f t="shared" ref="T48:T50" si="34">ROUND(S48*1.3,0)</f>
        <v>18865067</v>
      </c>
      <c r="U48" s="86">
        <f t="shared" ref="U48:U50" si="35">+ROUND(S48*0.07,0)</f>
        <v>1015811</v>
      </c>
      <c r="V48" s="86">
        <f t="shared" ref="V48:V50" si="36">+T48+U48</f>
        <v>19880878</v>
      </c>
      <c r="W48" s="87"/>
      <c r="X48" s="88"/>
      <c r="Y48" s="89"/>
      <c r="Z48" s="89"/>
      <c r="AA48" s="90"/>
      <c r="AB48" s="88"/>
      <c r="AC48" s="89"/>
      <c r="AD48" s="89"/>
      <c r="AE48" s="90"/>
      <c r="AF48" s="88"/>
      <c r="AG48" s="89"/>
      <c r="AH48" s="89"/>
      <c r="AI48" s="90"/>
      <c r="AJ48" s="181"/>
      <c r="AK48" s="166"/>
      <c r="AL48" s="166"/>
      <c r="AM48" s="133"/>
      <c r="AN48" s="131"/>
      <c r="AO48" s="132"/>
      <c r="AP48" s="132"/>
      <c r="AQ48" s="133"/>
      <c r="AR48" s="131"/>
      <c r="AS48" s="132"/>
      <c r="AT48" s="132"/>
      <c r="AU48" s="136"/>
      <c r="AV48" s="131"/>
      <c r="AW48" s="132"/>
      <c r="AX48" s="132"/>
      <c r="AY48" s="136"/>
      <c r="AZ48" s="131"/>
      <c r="BA48" s="132"/>
      <c r="BB48" s="132"/>
      <c r="BC48" s="136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</row>
    <row r="49" ht="14.25" customHeight="1">
      <c r="A49" s="98">
        <v>8.2</v>
      </c>
      <c r="B49" s="99"/>
      <c r="C49" s="100"/>
      <c r="D49" s="144" t="s">
        <v>83</v>
      </c>
      <c r="E49" s="99"/>
      <c r="F49" s="99"/>
      <c r="G49" s="99"/>
      <c r="H49" s="99"/>
      <c r="I49" s="99"/>
      <c r="J49" s="99"/>
      <c r="K49" s="99"/>
      <c r="L49" s="99"/>
      <c r="M49" s="100"/>
      <c r="N49" s="145" t="s">
        <v>84</v>
      </c>
      <c r="O49" s="99"/>
      <c r="P49" s="100"/>
      <c r="Q49" s="157">
        <v>26.04</v>
      </c>
      <c r="R49" s="86">
        <v>48370.0</v>
      </c>
      <c r="S49" s="86">
        <f t="shared" si="33"/>
        <v>1259555</v>
      </c>
      <c r="T49" s="86">
        <f t="shared" si="34"/>
        <v>1637422</v>
      </c>
      <c r="U49" s="86">
        <f t="shared" si="35"/>
        <v>88169</v>
      </c>
      <c r="V49" s="86">
        <f t="shared" si="36"/>
        <v>1725591</v>
      </c>
      <c r="W49" s="147"/>
      <c r="X49" s="106"/>
      <c r="Y49" s="107"/>
      <c r="Z49" s="107"/>
      <c r="AA49" s="108"/>
      <c r="AB49" s="106"/>
      <c r="AC49" s="107"/>
      <c r="AD49" s="107"/>
      <c r="AE49" s="108"/>
      <c r="AF49" s="106"/>
      <c r="AG49" s="107"/>
      <c r="AH49" s="107"/>
      <c r="AI49" s="108"/>
      <c r="AJ49" s="174"/>
      <c r="AK49" s="170"/>
      <c r="AL49" s="170"/>
      <c r="AM49" s="111"/>
      <c r="AN49" s="112"/>
      <c r="AO49" s="110"/>
      <c r="AP49" s="110"/>
      <c r="AQ49" s="111"/>
      <c r="AR49" s="112"/>
      <c r="AS49" s="110"/>
      <c r="AT49" s="110"/>
      <c r="AU49" s="143"/>
      <c r="AV49" s="112"/>
      <c r="AW49" s="110"/>
      <c r="AX49" s="110"/>
      <c r="AY49" s="143"/>
      <c r="AZ49" s="112"/>
      <c r="BA49" s="110"/>
      <c r="BB49" s="110"/>
      <c r="BC49" s="143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</row>
    <row r="50" ht="14.25" customHeight="1">
      <c r="A50" s="98">
        <v>8.3</v>
      </c>
      <c r="B50" s="99"/>
      <c r="C50" s="100"/>
      <c r="D50" s="144" t="s">
        <v>85</v>
      </c>
      <c r="E50" s="99"/>
      <c r="F50" s="99"/>
      <c r="G50" s="99"/>
      <c r="H50" s="99"/>
      <c r="I50" s="99"/>
      <c r="J50" s="99"/>
      <c r="K50" s="99"/>
      <c r="L50" s="99"/>
      <c r="M50" s="100"/>
      <c r="N50" s="145" t="s">
        <v>84</v>
      </c>
      <c r="O50" s="99"/>
      <c r="P50" s="100"/>
      <c r="Q50" s="118">
        <v>2.2</v>
      </c>
      <c r="R50" s="178">
        <v>32485.0</v>
      </c>
      <c r="S50" s="86">
        <f t="shared" si="33"/>
        <v>71467</v>
      </c>
      <c r="T50" s="86">
        <f t="shared" si="34"/>
        <v>92907</v>
      </c>
      <c r="U50" s="86">
        <f t="shared" si="35"/>
        <v>5003</v>
      </c>
      <c r="V50" s="86">
        <f t="shared" si="36"/>
        <v>97910</v>
      </c>
      <c r="W50" s="147"/>
      <c r="X50" s="25"/>
      <c r="Y50" s="26"/>
      <c r="Z50" s="26"/>
      <c r="AA50" s="27"/>
      <c r="AB50" s="25"/>
      <c r="AC50" s="26"/>
      <c r="AD50" s="26"/>
      <c r="AE50" s="27"/>
      <c r="AF50" s="25"/>
      <c r="AG50" s="26"/>
      <c r="AH50" s="26"/>
      <c r="AI50" s="27"/>
      <c r="AJ50" s="28"/>
      <c r="AK50" s="29"/>
      <c r="AL50" s="29"/>
      <c r="AM50" s="152"/>
      <c r="AN50" s="150"/>
      <c r="AO50" s="151"/>
      <c r="AP50" s="151"/>
      <c r="AQ50" s="152"/>
      <c r="AR50" s="150"/>
      <c r="AS50" s="151"/>
      <c r="AT50" s="151"/>
      <c r="AU50" s="155"/>
      <c r="AV50" s="150"/>
      <c r="AW50" s="151"/>
      <c r="AX50" s="151"/>
      <c r="AY50" s="155"/>
      <c r="AZ50" s="150"/>
      <c r="BA50" s="151"/>
      <c r="BB50" s="151"/>
      <c r="BC50" s="155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</row>
    <row r="51" ht="14.25" customHeight="1">
      <c r="A51" s="44">
        <v>9.0</v>
      </c>
      <c r="B51" s="39"/>
      <c r="C51" s="45"/>
      <c r="D51" s="156" t="s">
        <v>86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40"/>
      <c r="R51" s="183"/>
      <c r="S51" s="183">
        <f t="shared" ref="S51:V51" si="37">+SUM(S52:S64)</f>
        <v>13531361</v>
      </c>
      <c r="T51" s="183">
        <f t="shared" si="37"/>
        <v>17590770</v>
      </c>
      <c r="U51" s="183">
        <f t="shared" si="37"/>
        <v>947197</v>
      </c>
      <c r="V51" s="183">
        <f t="shared" si="37"/>
        <v>18537967</v>
      </c>
      <c r="W51" s="49">
        <v>0.07093654043253429</v>
      </c>
      <c r="X51" s="74"/>
      <c r="Y51" s="39"/>
      <c r="Z51" s="39"/>
      <c r="AA51" s="51"/>
      <c r="AB51" s="74"/>
      <c r="AC51" s="39"/>
      <c r="AD51" s="39"/>
      <c r="AE51" s="51"/>
      <c r="AF51" s="74"/>
      <c r="AG51" s="39"/>
      <c r="AH51" s="39"/>
      <c r="AI51" s="51"/>
      <c r="AJ51" s="75"/>
      <c r="AK51" s="39"/>
      <c r="AL51" s="39"/>
      <c r="AM51" s="51"/>
      <c r="AN51" s="75"/>
      <c r="AO51" s="39"/>
      <c r="AP51" s="39"/>
      <c r="AQ51" s="51"/>
      <c r="AR51" s="75"/>
      <c r="AS51" s="39"/>
      <c r="AT51" s="39"/>
      <c r="AU51" s="51"/>
      <c r="AV51" s="75"/>
      <c r="AW51" s="39"/>
      <c r="AX51" s="39"/>
      <c r="AY51" s="51"/>
      <c r="AZ51" s="75"/>
      <c r="BA51" s="39"/>
      <c r="BB51" s="39"/>
      <c r="BC51" s="51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</row>
    <row r="52" ht="14.25" customHeight="1">
      <c r="A52" s="79">
        <v>9.1</v>
      </c>
      <c r="B52" s="80"/>
      <c r="C52" s="80"/>
      <c r="D52" s="184" t="s">
        <v>87</v>
      </c>
      <c r="E52" s="80"/>
      <c r="F52" s="80"/>
      <c r="G52" s="80"/>
      <c r="H52" s="80"/>
      <c r="I52" s="80"/>
      <c r="J52" s="80"/>
      <c r="K52" s="80"/>
      <c r="L52" s="80"/>
      <c r="M52" s="81"/>
      <c r="N52" s="157" t="s">
        <v>88</v>
      </c>
      <c r="O52" s="80"/>
      <c r="P52" s="81"/>
      <c r="Q52" s="157">
        <v>12.0</v>
      </c>
      <c r="R52" s="164">
        <v>86400.0</v>
      </c>
      <c r="S52" s="86">
        <f t="shared" ref="S52:S64" si="38">ROUNDUP(R52*Q52,0)</f>
        <v>1036800</v>
      </c>
      <c r="T52" s="86">
        <f t="shared" ref="T52:T64" si="39">ROUND(S52*1.3,0)</f>
        <v>1347840</v>
      </c>
      <c r="U52" s="86">
        <f t="shared" ref="U52:U64" si="40">+ROUND(S52*0.07,0)</f>
        <v>72576</v>
      </c>
      <c r="V52" s="86">
        <f t="shared" ref="V52:V64" si="41">+T52+U52</f>
        <v>1420416</v>
      </c>
      <c r="W52" s="87"/>
      <c r="X52" s="88"/>
      <c r="Y52" s="89"/>
      <c r="Z52" s="89"/>
      <c r="AA52" s="90"/>
      <c r="AB52" s="88"/>
      <c r="AC52" s="89"/>
      <c r="AD52" s="89"/>
      <c r="AE52" s="90"/>
      <c r="AF52" s="88"/>
      <c r="AG52" s="89"/>
      <c r="AH52" s="89"/>
      <c r="AI52" s="90"/>
      <c r="AJ52" s="181"/>
      <c r="AK52" s="166"/>
      <c r="AL52" s="166"/>
      <c r="AM52" s="167"/>
      <c r="AN52" s="131"/>
      <c r="AO52" s="132"/>
      <c r="AP52" s="132"/>
      <c r="AQ52" s="133"/>
      <c r="AR52" s="131"/>
      <c r="AS52" s="132"/>
      <c r="AT52" s="135"/>
      <c r="AU52" s="136"/>
      <c r="AV52" s="131"/>
      <c r="AW52" s="132"/>
      <c r="AX52" s="135"/>
      <c r="AY52" s="136"/>
      <c r="AZ52" s="131"/>
      <c r="BA52" s="132"/>
      <c r="BB52" s="135"/>
      <c r="BC52" s="136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</row>
    <row r="53" ht="14.25" customHeight="1">
      <c r="A53" s="137">
        <v>9.2</v>
      </c>
      <c r="B53" s="102"/>
      <c r="C53" s="102"/>
      <c r="D53" s="185" t="s">
        <v>89</v>
      </c>
      <c r="E53" s="102"/>
      <c r="F53" s="102"/>
      <c r="G53" s="102"/>
      <c r="H53" s="102"/>
      <c r="I53" s="102"/>
      <c r="J53" s="102"/>
      <c r="K53" s="102"/>
      <c r="L53" s="102"/>
      <c r="M53" s="103"/>
      <c r="N53" s="101" t="s">
        <v>88</v>
      </c>
      <c r="O53" s="102"/>
      <c r="P53" s="103"/>
      <c r="Q53" s="157">
        <v>20.0</v>
      </c>
      <c r="R53" s="86">
        <v>103908.0</v>
      </c>
      <c r="S53" s="86">
        <f t="shared" si="38"/>
        <v>2078160</v>
      </c>
      <c r="T53" s="86">
        <f t="shared" si="39"/>
        <v>2701608</v>
      </c>
      <c r="U53" s="86">
        <f t="shared" si="40"/>
        <v>145471</v>
      </c>
      <c r="V53" s="86">
        <f t="shared" si="41"/>
        <v>2847079</v>
      </c>
      <c r="W53" s="140"/>
      <c r="X53" s="106"/>
      <c r="Y53" s="107"/>
      <c r="Z53" s="107"/>
      <c r="AA53" s="108"/>
      <c r="AB53" s="106"/>
      <c r="AC53" s="107"/>
      <c r="AD53" s="107"/>
      <c r="AE53" s="108"/>
      <c r="AF53" s="106"/>
      <c r="AG53" s="107"/>
      <c r="AH53" s="107"/>
      <c r="AI53" s="108"/>
      <c r="AJ53" s="174"/>
      <c r="AK53" s="170"/>
      <c r="AL53" s="170"/>
      <c r="AM53" s="171"/>
      <c r="AN53" s="112"/>
      <c r="AO53" s="110"/>
      <c r="AP53" s="110"/>
      <c r="AQ53" s="111"/>
      <c r="AR53" s="112"/>
      <c r="AS53" s="110"/>
      <c r="AT53" s="142"/>
      <c r="AU53" s="143"/>
      <c r="AV53" s="112"/>
      <c r="AW53" s="110"/>
      <c r="AX53" s="142"/>
      <c r="AY53" s="143"/>
      <c r="AZ53" s="112"/>
      <c r="BA53" s="110"/>
      <c r="BB53" s="142"/>
      <c r="BC53" s="143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</row>
    <row r="54" ht="14.25" customHeight="1">
      <c r="A54" s="137">
        <v>9.3</v>
      </c>
      <c r="B54" s="102"/>
      <c r="C54" s="102"/>
      <c r="D54" s="185" t="s">
        <v>90</v>
      </c>
      <c r="E54" s="102"/>
      <c r="F54" s="102"/>
      <c r="G54" s="102"/>
      <c r="H54" s="102"/>
      <c r="I54" s="102"/>
      <c r="J54" s="102"/>
      <c r="K54" s="102"/>
      <c r="L54" s="102"/>
      <c r="M54" s="103"/>
      <c r="N54" s="101" t="s">
        <v>84</v>
      </c>
      <c r="O54" s="102"/>
      <c r="P54" s="103"/>
      <c r="Q54" s="157">
        <v>97.4</v>
      </c>
      <c r="R54" s="86">
        <v>13145.0</v>
      </c>
      <c r="S54" s="86">
        <f t="shared" si="38"/>
        <v>1280323</v>
      </c>
      <c r="T54" s="86">
        <f t="shared" si="39"/>
        <v>1664420</v>
      </c>
      <c r="U54" s="86">
        <f t="shared" si="40"/>
        <v>89623</v>
      </c>
      <c r="V54" s="86">
        <f t="shared" si="41"/>
        <v>1754043</v>
      </c>
      <c r="W54" s="140"/>
      <c r="X54" s="106"/>
      <c r="Y54" s="107"/>
      <c r="Z54" s="107"/>
      <c r="AA54" s="108"/>
      <c r="AB54" s="106"/>
      <c r="AC54" s="107"/>
      <c r="AD54" s="107"/>
      <c r="AE54" s="108"/>
      <c r="AF54" s="106"/>
      <c r="AG54" s="107"/>
      <c r="AH54" s="107"/>
      <c r="AI54" s="108"/>
      <c r="AJ54" s="174"/>
      <c r="AK54" s="170"/>
      <c r="AL54" s="170"/>
      <c r="AM54" s="171"/>
      <c r="AN54" s="112"/>
      <c r="AO54" s="110"/>
      <c r="AP54" s="110"/>
      <c r="AQ54" s="111"/>
      <c r="AR54" s="112"/>
      <c r="AS54" s="110"/>
      <c r="AT54" s="142"/>
      <c r="AU54" s="143"/>
      <c r="AV54" s="112"/>
      <c r="AW54" s="110"/>
      <c r="AX54" s="142"/>
      <c r="AY54" s="143"/>
      <c r="AZ54" s="112"/>
      <c r="BA54" s="110"/>
      <c r="BB54" s="142"/>
      <c r="BC54" s="143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</row>
    <row r="55" ht="14.25" customHeight="1">
      <c r="A55" s="137">
        <v>9.4</v>
      </c>
      <c r="B55" s="102"/>
      <c r="C55" s="102"/>
      <c r="D55" s="185" t="s">
        <v>91</v>
      </c>
      <c r="E55" s="102"/>
      <c r="F55" s="102"/>
      <c r="G55" s="102"/>
      <c r="H55" s="102"/>
      <c r="I55" s="102"/>
      <c r="J55" s="102"/>
      <c r="K55" s="102"/>
      <c r="L55" s="102"/>
      <c r="M55" s="103"/>
      <c r="N55" s="101" t="s">
        <v>84</v>
      </c>
      <c r="O55" s="102"/>
      <c r="P55" s="103"/>
      <c r="Q55" s="157">
        <v>4.52</v>
      </c>
      <c r="R55" s="86">
        <v>69896.0</v>
      </c>
      <c r="S55" s="86">
        <f t="shared" si="38"/>
        <v>315930</v>
      </c>
      <c r="T55" s="86">
        <f t="shared" si="39"/>
        <v>410709</v>
      </c>
      <c r="U55" s="86">
        <f t="shared" si="40"/>
        <v>22115</v>
      </c>
      <c r="V55" s="86">
        <f t="shared" si="41"/>
        <v>432824</v>
      </c>
      <c r="W55" s="140"/>
      <c r="X55" s="106"/>
      <c r="Y55" s="107"/>
      <c r="Z55" s="107"/>
      <c r="AA55" s="108"/>
      <c r="AB55" s="106"/>
      <c r="AC55" s="107"/>
      <c r="AD55" s="107"/>
      <c r="AE55" s="108"/>
      <c r="AF55" s="106"/>
      <c r="AG55" s="107"/>
      <c r="AH55" s="107"/>
      <c r="AI55" s="108"/>
      <c r="AJ55" s="174"/>
      <c r="AK55" s="170"/>
      <c r="AL55" s="170"/>
      <c r="AM55" s="171"/>
      <c r="AN55" s="112"/>
      <c r="AO55" s="110"/>
      <c r="AP55" s="110"/>
      <c r="AQ55" s="111"/>
      <c r="AR55" s="112"/>
      <c r="AS55" s="110"/>
      <c r="AT55" s="142"/>
      <c r="AU55" s="143"/>
      <c r="AV55" s="112"/>
      <c r="AW55" s="110"/>
      <c r="AX55" s="142"/>
      <c r="AY55" s="143"/>
      <c r="AZ55" s="112"/>
      <c r="BA55" s="110"/>
      <c r="BB55" s="142"/>
      <c r="BC55" s="143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</row>
    <row r="56" ht="14.25" customHeight="1">
      <c r="A56" s="137">
        <v>9.5</v>
      </c>
      <c r="B56" s="102"/>
      <c r="C56" s="102"/>
      <c r="D56" s="185" t="s">
        <v>92</v>
      </c>
      <c r="E56" s="102"/>
      <c r="F56" s="102"/>
      <c r="G56" s="102"/>
      <c r="H56" s="102"/>
      <c r="I56" s="102"/>
      <c r="J56" s="102"/>
      <c r="K56" s="102"/>
      <c r="L56" s="102"/>
      <c r="M56" s="103"/>
      <c r="N56" s="101" t="s">
        <v>88</v>
      </c>
      <c r="O56" s="102"/>
      <c r="P56" s="103"/>
      <c r="Q56" s="157">
        <v>4.0</v>
      </c>
      <c r="R56" s="86">
        <v>138427.0</v>
      </c>
      <c r="S56" s="86">
        <f t="shared" si="38"/>
        <v>553708</v>
      </c>
      <c r="T56" s="86">
        <f t="shared" si="39"/>
        <v>719820</v>
      </c>
      <c r="U56" s="86">
        <f t="shared" si="40"/>
        <v>38760</v>
      </c>
      <c r="V56" s="86">
        <f t="shared" si="41"/>
        <v>758580</v>
      </c>
      <c r="W56" s="140"/>
      <c r="X56" s="106"/>
      <c r="Y56" s="107"/>
      <c r="Z56" s="107"/>
      <c r="AA56" s="108"/>
      <c r="AB56" s="106"/>
      <c r="AC56" s="107"/>
      <c r="AD56" s="107"/>
      <c r="AE56" s="108"/>
      <c r="AF56" s="106"/>
      <c r="AG56" s="107"/>
      <c r="AH56" s="107"/>
      <c r="AI56" s="108"/>
      <c r="AJ56" s="174"/>
      <c r="AK56" s="170"/>
      <c r="AL56" s="170"/>
      <c r="AM56" s="171"/>
      <c r="AN56" s="112"/>
      <c r="AO56" s="110"/>
      <c r="AP56" s="110"/>
      <c r="AQ56" s="111"/>
      <c r="AR56" s="112"/>
      <c r="AS56" s="110"/>
      <c r="AT56" s="142"/>
      <c r="AU56" s="143"/>
      <c r="AV56" s="112"/>
      <c r="AW56" s="110"/>
      <c r="AX56" s="142"/>
      <c r="AY56" s="143"/>
      <c r="AZ56" s="112"/>
      <c r="BA56" s="110"/>
      <c r="BB56" s="142"/>
      <c r="BC56" s="143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</row>
    <row r="57" ht="14.25" customHeight="1">
      <c r="A57" s="137">
        <v>9.6</v>
      </c>
      <c r="B57" s="102"/>
      <c r="C57" s="102"/>
      <c r="D57" s="185" t="s">
        <v>93</v>
      </c>
      <c r="E57" s="102"/>
      <c r="F57" s="102"/>
      <c r="G57" s="102"/>
      <c r="H57" s="102"/>
      <c r="I57" s="102"/>
      <c r="J57" s="102"/>
      <c r="K57" s="102"/>
      <c r="L57" s="102"/>
      <c r="M57" s="103"/>
      <c r="N57" s="101" t="s">
        <v>84</v>
      </c>
      <c r="O57" s="102"/>
      <c r="P57" s="103"/>
      <c r="Q57" s="157">
        <v>1.4</v>
      </c>
      <c r="R57" s="86">
        <v>51751.0</v>
      </c>
      <c r="S57" s="86">
        <f t="shared" si="38"/>
        <v>72452</v>
      </c>
      <c r="T57" s="86">
        <f t="shared" si="39"/>
        <v>94188</v>
      </c>
      <c r="U57" s="86">
        <f t="shared" si="40"/>
        <v>5072</v>
      </c>
      <c r="V57" s="86">
        <f t="shared" si="41"/>
        <v>99260</v>
      </c>
      <c r="W57" s="140"/>
      <c r="X57" s="106"/>
      <c r="Y57" s="107"/>
      <c r="Z57" s="107"/>
      <c r="AA57" s="108"/>
      <c r="AB57" s="106"/>
      <c r="AC57" s="107"/>
      <c r="AD57" s="107"/>
      <c r="AE57" s="108"/>
      <c r="AF57" s="106"/>
      <c r="AG57" s="107"/>
      <c r="AH57" s="107"/>
      <c r="AI57" s="108"/>
      <c r="AJ57" s="174"/>
      <c r="AK57" s="170"/>
      <c r="AL57" s="170"/>
      <c r="AM57" s="171"/>
      <c r="AN57" s="112"/>
      <c r="AO57" s="110"/>
      <c r="AP57" s="110"/>
      <c r="AQ57" s="111"/>
      <c r="AR57" s="112"/>
      <c r="AS57" s="110"/>
      <c r="AT57" s="142"/>
      <c r="AU57" s="143"/>
      <c r="AV57" s="112"/>
      <c r="AW57" s="110"/>
      <c r="AX57" s="142"/>
      <c r="AY57" s="143"/>
      <c r="AZ57" s="112"/>
      <c r="BA57" s="110"/>
      <c r="BB57" s="142"/>
      <c r="BC57" s="143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</row>
    <row r="58" ht="14.25" customHeight="1">
      <c r="A58" s="137">
        <v>9.7</v>
      </c>
      <c r="B58" s="102"/>
      <c r="C58" s="102"/>
      <c r="D58" s="185" t="s">
        <v>94</v>
      </c>
      <c r="E58" s="102"/>
      <c r="F58" s="102"/>
      <c r="G58" s="102"/>
      <c r="H58" s="102"/>
      <c r="I58" s="102"/>
      <c r="J58" s="102"/>
      <c r="K58" s="102"/>
      <c r="L58" s="102"/>
      <c r="M58" s="103"/>
      <c r="N58" s="101" t="s">
        <v>88</v>
      </c>
      <c r="O58" s="102"/>
      <c r="P58" s="103"/>
      <c r="Q58" s="157">
        <v>4.0</v>
      </c>
      <c r="R58" s="86">
        <v>109660.0</v>
      </c>
      <c r="S58" s="86">
        <f t="shared" si="38"/>
        <v>438640</v>
      </c>
      <c r="T58" s="86">
        <f t="shared" si="39"/>
        <v>570232</v>
      </c>
      <c r="U58" s="86">
        <f t="shared" si="40"/>
        <v>30705</v>
      </c>
      <c r="V58" s="86">
        <f t="shared" si="41"/>
        <v>600937</v>
      </c>
      <c r="W58" s="140"/>
      <c r="X58" s="106"/>
      <c r="Y58" s="107"/>
      <c r="Z58" s="107"/>
      <c r="AA58" s="108"/>
      <c r="AB58" s="106"/>
      <c r="AC58" s="107"/>
      <c r="AD58" s="107"/>
      <c r="AE58" s="108"/>
      <c r="AF58" s="106"/>
      <c r="AG58" s="107"/>
      <c r="AH58" s="107"/>
      <c r="AI58" s="108"/>
      <c r="AJ58" s="174"/>
      <c r="AK58" s="170"/>
      <c r="AL58" s="170"/>
      <c r="AM58" s="171"/>
      <c r="AN58" s="112"/>
      <c r="AO58" s="110"/>
      <c r="AP58" s="110"/>
      <c r="AQ58" s="111"/>
      <c r="AR58" s="112"/>
      <c r="AS58" s="110"/>
      <c r="AT58" s="142"/>
      <c r="AU58" s="143"/>
      <c r="AV58" s="112"/>
      <c r="AW58" s="110"/>
      <c r="AX58" s="142"/>
      <c r="AY58" s="143"/>
      <c r="AZ58" s="112"/>
      <c r="BA58" s="110"/>
      <c r="BB58" s="142"/>
      <c r="BC58" s="143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</row>
    <row r="59" ht="14.25" customHeight="1">
      <c r="A59" s="137">
        <v>9.8</v>
      </c>
      <c r="B59" s="102"/>
      <c r="C59" s="102"/>
      <c r="D59" s="186" t="s">
        <v>95</v>
      </c>
      <c r="E59" s="102"/>
      <c r="F59" s="102"/>
      <c r="G59" s="102"/>
      <c r="H59" s="102"/>
      <c r="I59" s="102"/>
      <c r="J59" s="102"/>
      <c r="K59" s="102"/>
      <c r="L59" s="102"/>
      <c r="M59" s="103"/>
      <c r="N59" s="187" t="s">
        <v>88</v>
      </c>
      <c r="O59" s="102"/>
      <c r="P59" s="103"/>
      <c r="Q59" s="157">
        <v>12.0</v>
      </c>
      <c r="R59" s="86">
        <v>108378.0</v>
      </c>
      <c r="S59" s="86">
        <f t="shared" si="38"/>
        <v>1300536</v>
      </c>
      <c r="T59" s="86">
        <f t="shared" si="39"/>
        <v>1690697</v>
      </c>
      <c r="U59" s="86">
        <f t="shared" si="40"/>
        <v>91038</v>
      </c>
      <c r="V59" s="86">
        <f t="shared" si="41"/>
        <v>1781735</v>
      </c>
      <c r="W59" s="140"/>
      <c r="X59" s="106"/>
      <c r="Y59" s="107"/>
      <c r="Z59" s="107"/>
      <c r="AA59" s="108"/>
      <c r="AB59" s="106"/>
      <c r="AC59" s="107"/>
      <c r="AD59" s="107"/>
      <c r="AE59" s="108"/>
      <c r="AF59" s="106"/>
      <c r="AG59" s="107"/>
      <c r="AH59" s="107"/>
      <c r="AI59" s="108"/>
      <c r="AJ59" s="174"/>
      <c r="AK59" s="170"/>
      <c r="AL59" s="170"/>
      <c r="AM59" s="171"/>
      <c r="AN59" s="112"/>
      <c r="AO59" s="110"/>
      <c r="AP59" s="110"/>
      <c r="AQ59" s="111"/>
      <c r="AR59" s="112"/>
      <c r="AS59" s="110"/>
      <c r="AT59" s="142"/>
      <c r="AU59" s="143"/>
      <c r="AV59" s="112"/>
      <c r="AW59" s="110"/>
      <c r="AX59" s="142"/>
      <c r="AY59" s="143"/>
      <c r="AZ59" s="112"/>
      <c r="BA59" s="110"/>
      <c r="BB59" s="142"/>
      <c r="BC59" s="143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</row>
    <row r="60" ht="14.25" customHeight="1">
      <c r="A60" s="137">
        <v>9.9</v>
      </c>
      <c r="B60" s="102"/>
      <c r="C60" s="102"/>
      <c r="D60" s="186" t="s">
        <v>96</v>
      </c>
      <c r="E60" s="102"/>
      <c r="F60" s="102"/>
      <c r="G60" s="102"/>
      <c r="H60" s="102"/>
      <c r="I60" s="102"/>
      <c r="J60" s="102"/>
      <c r="K60" s="102"/>
      <c r="L60" s="102"/>
      <c r="M60" s="103"/>
      <c r="N60" s="187" t="s">
        <v>84</v>
      </c>
      <c r="O60" s="102"/>
      <c r="P60" s="103"/>
      <c r="Q60" s="157">
        <v>31.4</v>
      </c>
      <c r="R60" s="86">
        <v>37888.0</v>
      </c>
      <c r="S60" s="86">
        <f t="shared" si="38"/>
        <v>1189684</v>
      </c>
      <c r="T60" s="86">
        <f t="shared" si="39"/>
        <v>1546589</v>
      </c>
      <c r="U60" s="86">
        <f t="shared" si="40"/>
        <v>83278</v>
      </c>
      <c r="V60" s="86">
        <f t="shared" si="41"/>
        <v>1629867</v>
      </c>
      <c r="W60" s="140"/>
      <c r="X60" s="106"/>
      <c r="Y60" s="107"/>
      <c r="Z60" s="107"/>
      <c r="AA60" s="108"/>
      <c r="AB60" s="106"/>
      <c r="AC60" s="107"/>
      <c r="AD60" s="107"/>
      <c r="AE60" s="108"/>
      <c r="AF60" s="106"/>
      <c r="AG60" s="107"/>
      <c r="AH60" s="107"/>
      <c r="AI60" s="108"/>
      <c r="AJ60" s="174"/>
      <c r="AK60" s="170"/>
      <c r="AL60" s="170"/>
      <c r="AM60" s="171"/>
      <c r="AN60" s="112"/>
      <c r="AO60" s="110"/>
      <c r="AP60" s="110"/>
      <c r="AQ60" s="111"/>
      <c r="AR60" s="112"/>
      <c r="AS60" s="110"/>
      <c r="AT60" s="142"/>
      <c r="AU60" s="143"/>
      <c r="AV60" s="112"/>
      <c r="AW60" s="110"/>
      <c r="AX60" s="142"/>
      <c r="AY60" s="143"/>
      <c r="AZ60" s="112"/>
      <c r="BA60" s="110"/>
      <c r="BB60" s="142"/>
      <c r="BC60" s="143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</row>
    <row r="61" ht="14.25" customHeight="1">
      <c r="A61" s="137">
        <v>9.1</v>
      </c>
      <c r="B61" s="102"/>
      <c r="C61" s="102"/>
      <c r="D61" s="186" t="s">
        <v>97</v>
      </c>
      <c r="E61" s="102"/>
      <c r="F61" s="102"/>
      <c r="G61" s="102"/>
      <c r="H61" s="102"/>
      <c r="I61" s="102"/>
      <c r="J61" s="102"/>
      <c r="K61" s="102"/>
      <c r="L61" s="102"/>
      <c r="M61" s="103"/>
      <c r="N61" s="187" t="s">
        <v>88</v>
      </c>
      <c r="O61" s="102"/>
      <c r="P61" s="103"/>
      <c r="Q61" s="157">
        <v>4.0</v>
      </c>
      <c r="R61" s="86">
        <v>16824.0</v>
      </c>
      <c r="S61" s="86">
        <f t="shared" si="38"/>
        <v>67296</v>
      </c>
      <c r="T61" s="86">
        <f t="shared" si="39"/>
        <v>87485</v>
      </c>
      <c r="U61" s="86">
        <f t="shared" si="40"/>
        <v>4711</v>
      </c>
      <c r="V61" s="86">
        <f t="shared" si="41"/>
        <v>92196</v>
      </c>
      <c r="W61" s="140"/>
      <c r="X61" s="106"/>
      <c r="Y61" s="107"/>
      <c r="Z61" s="107"/>
      <c r="AA61" s="108"/>
      <c r="AB61" s="106"/>
      <c r="AC61" s="107"/>
      <c r="AD61" s="107"/>
      <c r="AE61" s="108"/>
      <c r="AF61" s="106"/>
      <c r="AG61" s="107"/>
      <c r="AH61" s="107"/>
      <c r="AI61" s="108"/>
      <c r="AJ61" s="174"/>
      <c r="AK61" s="170"/>
      <c r="AL61" s="170"/>
      <c r="AM61" s="171"/>
      <c r="AN61" s="112"/>
      <c r="AO61" s="110"/>
      <c r="AP61" s="110"/>
      <c r="AQ61" s="111"/>
      <c r="AR61" s="112"/>
      <c r="AS61" s="110"/>
      <c r="AT61" s="142"/>
      <c r="AU61" s="143"/>
      <c r="AV61" s="112"/>
      <c r="AW61" s="110"/>
      <c r="AX61" s="142"/>
      <c r="AY61" s="143"/>
      <c r="AZ61" s="112"/>
      <c r="BA61" s="110"/>
      <c r="BB61" s="142"/>
      <c r="BC61" s="143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</row>
    <row r="62" ht="58.5" customHeight="1">
      <c r="A62" s="137">
        <v>9.11</v>
      </c>
      <c r="B62" s="102"/>
      <c r="C62" s="102"/>
      <c r="D62" s="186" t="s">
        <v>98</v>
      </c>
      <c r="E62" s="102"/>
      <c r="F62" s="102"/>
      <c r="G62" s="102"/>
      <c r="H62" s="102"/>
      <c r="I62" s="102"/>
      <c r="J62" s="102"/>
      <c r="K62" s="102"/>
      <c r="L62" s="102"/>
      <c r="M62" s="103"/>
      <c r="N62" s="187" t="s">
        <v>88</v>
      </c>
      <c r="O62" s="102"/>
      <c r="P62" s="103"/>
      <c r="Q62" s="157">
        <v>4.0</v>
      </c>
      <c r="R62" s="86">
        <v>353753.0</v>
      </c>
      <c r="S62" s="86">
        <f t="shared" si="38"/>
        <v>1415012</v>
      </c>
      <c r="T62" s="86">
        <f t="shared" si="39"/>
        <v>1839516</v>
      </c>
      <c r="U62" s="86">
        <f t="shared" si="40"/>
        <v>99051</v>
      </c>
      <c r="V62" s="86">
        <f t="shared" si="41"/>
        <v>1938567</v>
      </c>
      <c r="W62" s="140"/>
      <c r="X62" s="106"/>
      <c r="Y62" s="107"/>
      <c r="Z62" s="107"/>
      <c r="AA62" s="108"/>
      <c r="AB62" s="106"/>
      <c r="AC62" s="107"/>
      <c r="AD62" s="107"/>
      <c r="AE62" s="108"/>
      <c r="AF62" s="106"/>
      <c r="AG62" s="107"/>
      <c r="AH62" s="107"/>
      <c r="AI62" s="108"/>
      <c r="AJ62" s="174"/>
      <c r="AK62" s="170"/>
      <c r="AL62" s="170"/>
      <c r="AM62" s="171"/>
      <c r="AN62" s="112"/>
      <c r="AO62" s="110"/>
      <c r="AP62" s="110"/>
      <c r="AQ62" s="111"/>
      <c r="AR62" s="112"/>
      <c r="AS62" s="110"/>
      <c r="AT62" s="142"/>
      <c r="AU62" s="143"/>
      <c r="AV62" s="112"/>
      <c r="AW62" s="110"/>
      <c r="AX62" s="142"/>
      <c r="AY62" s="143"/>
      <c r="AZ62" s="112"/>
      <c r="BA62" s="110"/>
      <c r="BB62" s="142"/>
      <c r="BC62" s="143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</row>
    <row r="63" ht="14.25" customHeight="1">
      <c r="A63" s="137">
        <v>9.13</v>
      </c>
      <c r="B63" s="102"/>
      <c r="C63" s="102"/>
      <c r="D63" s="185" t="s">
        <v>99</v>
      </c>
      <c r="E63" s="102"/>
      <c r="F63" s="102"/>
      <c r="G63" s="102"/>
      <c r="H63" s="102"/>
      <c r="I63" s="102"/>
      <c r="J63" s="102"/>
      <c r="K63" s="102"/>
      <c r="L63" s="102"/>
      <c r="M63" s="103"/>
      <c r="N63" s="101" t="s">
        <v>88</v>
      </c>
      <c r="O63" s="102"/>
      <c r="P63" s="103"/>
      <c r="Q63" s="157">
        <v>4.0</v>
      </c>
      <c r="R63" s="86">
        <v>456190.0</v>
      </c>
      <c r="S63" s="86">
        <f t="shared" si="38"/>
        <v>1824760</v>
      </c>
      <c r="T63" s="86">
        <f t="shared" si="39"/>
        <v>2372188</v>
      </c>
      <c r="U63" s="86">
        <f t="shared" si="40"/>
        <v>127733</v>
      </c>
      <c r="V63" s="86">
        <f t="shared" si="41"/>
        <v>2499921</v>
      </c>
      <c r="W63" s="140"/>
      <c r="X63" s="106"/>
      <c r="Y63" s="107"/>
      <c r="Z63" s="107"/>
      <c r="AA63" s="108"/>
      <c r="AB63" s="106"/>
      <c r="AC63" s="107"/>
      <c r="AD63" s="107"/>
      <c r="AE63" s="108"/>
      <c r="AF63" s="106"/>
      <c r="AG63" s="107"/>
      <c r="AH63" s="107"/>
      <c r="AI63" s="108"/>
      <c r="AJ63" s="174"/>
      <c r="AK63" s="170"/>
      <c r="AL63" s="170"/>
      <c r="AM63" s="171"/>
      <c r="AN63" s="115"/>
      <c r="AO63" s="116"/>
      <c r="AP63" s="110"/>
      <c r="AQ63" s="111"/>
      <c r="AR63" s="112"/>
      <c r="AS63" s="110"/>
      <c r="AT63" s="142"/>
      <c r="AU63" s="143"/>
      <c r="AV63" s="112"/>
      <c r="AW63" s="110"/>
      <c r="AX63" s="142"/>
      <c r="AY63" s="143"/>
      <c r="AZ63" s="112"/>
      <c r="BA63" s="110"/>
      <c r="BB63" s="142"/>
      <c r="BC63" s="143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</row>
    <row r="64" ht="14.25" customHeight="1">
      <c r="A64" s="98">
        <v>9.14</v>
      </c>
      <c r="B64" s="99"/>
      <c r="C64" s="99"/>
      <c r="D64" s="188" t="s">
        <v>100</v>
      </c>
      <c r="E64" s="99"/>
      <c r="F64" s="99"/>
      <c r="G64" s="99"/>
      <c r="H64" s="99"/>
      <c r="I64" s="99"/>
      <c r="J64" s="99"/>
      <c r="K64" s="99"/>
      <c r="L64" s="99"/>
      <c r="M64" s="100"/>
      <c r="N64" s="189" t="s">
        <v>88</v>
      </c>
      <c r="O64" s="99"/>
      <c r="P64" s="100"/>
      <c r="Q64" s="118">
        <v>4.0</v>
      </c>
      <c r="R64" s="178">
        <v>489515.0</v>
      </c>
      <c r="S64" s="86">
        <f t="shared" si="38"/>
        <v>1958060</v>
      </c>
      <c r="T64" s="86">
        <f t="shared" si="39"/>
        <v>2545478</v>
      </c>
      <c r="U64" s="86">
        <f t="shared" si="40"/>
        <v>137064</v>
      </c>
      <c r="V64" s="86">
        <f t="shared" si="41"/>
        <v>2682542</v>
      </c>
      <c r="W64" s="147"/>
      <c r="X64" s="25"/>
      <c r="Y64" s="26"/>
      <c r="Z64" s="26"/>
      <c r="AA64" s="27"/>
      <c r="AB64" s="25"/>
      <c r="AC64" s="26"/>
      <c r="AD64" s="26"/>
      <c r="AE64" s="27"/>
      <c r="AF64" s="25"/>
      <c r="AG64" s="26"/>
      <c r="AH64" s="26"/>
      <c r="AI64" s="27"/>
      <c r="AJ64" s="28"/>
      <c r="AK64" s="29"/>
      <c r="AL64" s="29"/>
      <c r="AM64" s="30"/>
      <c r="AN64" s="180"/>
      <c r="AO64" s="148"/>
      <c r="AP64" s="151"/>
      <c r="AQ64" s="152"/>
      <c r="AR64" s="150"/>
      <c r="AS64" s="151"/>
      <c r="AT64" s="154"/>
      <c r="AU64" s="155"/>
      <c r="AV64" s="150"/>
      <c r="AW64" s="151"/>
      <c r="AX64" s="154"/>
      <c r="AY64" s="155"/>
      <c r="AZ64" s="150"/>
      <c r="BA64" s="151"/>
      <c r="BB64" s="154"/>
      <c r="BC64" s="155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</row>
    <row r="65" ht="14.25" customHeight="1">
      <c r="A65" s="44">
        <v>10.0</v>
      </c>
      <c r="B65" s="39"/>
      <c r="C65" s="40"/>
      <c r="D65" s="190" t="s">
        <v>101</v>
      </c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40"/>
      <c r="R65" s="191"/>
      <c r="S65" s="191">
        <f t="shared" ref="S65:V65" si="42">+S66+S67+S68+S69+S70</f>
        <v>8296253</v>
      </c>
      <c r="T65" s="191">
        <f t="shared" si="42"/>
        <v>10785129</v>
      </c>
      <c r="U65" s="191">
        <f t="shared" si="42"/>
        <v>580738</v>
      </c>
      <c r="V65" s="191">
        <f t="shared" si="42"/>
        <v>11365867</v>
      </c>
      <c r="W65" s="49">
        <v>0.043392852124786545</v>
      </c>
      <c r="X65" s="74"/>
      <c r="Y65" s="39"/>
      <c r="Z65" s="39"/>
      <c r="AA65" s="51"/>
      <c r="AB65" s="74"/>
      <c r="AC65" s="39"/>
      <c r="AD65" s="39"/>
      <c r="AE65" s="51"/>
      <c r="AF65" s="74"/>
      <c r="AG65" s="39"/>
      <c r="AH65" s="39"/>
      <c r="AI65" s="51"/>
      <c r="AJ65" s="75"/>
      <c r="AK65" s="39"/>
      <c r="AL65" s="39"/>
      <c r="AM65" s="51"/>
      <c r="AN65" s="75"/>
      <c r="AO65" s="39"/>
      <c r="AP65" s="39"/>
      <c r="AQ65" s="51"/>
      <c r="AR65" s="75"/>
      <c r="AS65" s="39"/>
      <c r="AT65" s="39"/>
      <c r="AU65" s="51"/>
      <c r="AV65" s="75"/>
      <c r="AW65" s="39"/>
      <c r="AX65" s="39"/>
      <c r="AY65" s="51"/>
      <c r="AZ65" s="75"/>
      <c r="BA65" s="39"/>
      <c r="BB65" s="39"/>
      <c r="BC65" s="51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</row>
    <row r="66" ht="14.25" customHeight="1">
      <c r="A66" s="79">
        <v>10.1</v>
      </c>
      <c r="B66" s="80"/>
      <c r="C66" s="81"/>
      <c r="D66" s="184" t="s">
        <v>102</v>
      </c>
      <c r="E66" s="80"/>
      <c r="F66" s="80"/>
      <c r="G66" s="80"/>
      <c r="H66" s="80"/>
      <c r="I66" s="80"/>
      <c r="J66" s="80"/>
      <c r="K66" s="80"/>
      <c r="L66" s="80"/>
      <c r="M66" s="81"/>
      <c r="N66" s="157" t="s">
        <v>88</v>
      </c>
      <c r="O66" s="80"/>
      <c r="P66" s="81"/>
      <c r="Q66" s="157">
        <v>8.0</v>
      </c>
      <c r="R66" s="85">
        <v>379841.0</v>
      </c>
      <c r="S66" s="86">
        <f t="shared" ref="S66:S70" si="43">ROUNDUP(R66*Q66,0)</f>
        <v>3038728</v>
      </c>
      <c r="T66" s="86">
        <f t="shared" ref="T66:T70" si="44">ROUND(S66*1.3,0)</f>
        <v>3950346</v>
      </c>
      <c r="U66" s="86">
        <f t="shared" ref="U66:U70" si="45">+ROUND(S66*0.07,0)</f>
        <v>212711</v>
      </c>
      <c r="V66" s="86">
        <f t="shared" ref="V66:V70" si="46">+T66+U66</f>
        <v>4163057</v>
      </c>
      <c r="W66" s="87"/>
      <c r="X66" s="88"/>
      <c r="Y66" s="89"/>
      <c r="Z66" s="89"/>
      <c r="AA66" s="90"/>
      <c r="AB66" s="88"/>
      <c r="AC66" s="89"/>
      <c r="AD66" s="89"/>
      <c r="AE66" s="90"/>
      <c r="AF66" s="88"/>
      <c r="AG66" s="89"/>
      <c r="AH66" s="89"/>
      <c r="AI66" s="90"/>
      <c r="AJ66" s="181"/>
      <c r="AK66" s="166"/>
      <c r="AL66" s="166"/>
      <c r="AM66" s="136"/>
      <c r="AN66" s="134"/>
      <c r="AO66" s="132"/>
      <c r="AP66" s="132"/>
      <c r="AQ66" s="133"/>
      <c r="AR66" s="131"/>
      <c r="AS66" s="132"/>
      <c r="AT66" s="135"/>
      <c r="AU66" s="136"/>
      <c r="AV66" s="131"/>
      <c r="AW66" s="132"/>
      <c r="AX66" s="135"/>
      <c r="AY66" s="136"/>
      <c r="AZ66" s="131"/>
      <c r="BA66" s="132"/>
      <c r="BB66" s="135"/>
      <c r="BC66" s="167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</row>
    <row r="67" ht="57.75" customHeight="1">
      <c r="A67" s="137">
        <v>10.2</v>
      </c>
      <c r="B67" s="102"/>
      <c r="C67" s="103"/>
      <c r="D67" s="185" t="s">
        <v>103</v>
      </c>
      <c r="E67" s="102"/>
      <c r="F67" s="102"/>
      <c r="G67" s="102"/>
      <c r="H67" s="102"/>
      <c r="I67" s="102"/>
      <c r="J67" s="102"/>
      <c r="K67" s="102"/>
      <c r="L67" s="102"/>
      <c r="M67" s="103"/>
      <c r="N67" s="101" t="s">
        <v>84</v>
      </c>
      <c r="O67" s="102"/>
      <c r="P67" s="103"/>
      <c r="Q67" s="157">
        <v>12.0</v>
      </c>
      <c r="R67" s="104">
        <v>50913.0</v>
      </c>
      <c r="S67" s="86">
        <f t="shared" si="43"/>
        <v>610956</v>
      </c>
      <c r="T67" s="86">
        <f t="shared" si="44"/>
        <v>794243</v>
      </c>
      <c r="U67" s="86">
        <f t="shared" si="45"/>
        <v>42767</v>
      </c>
      <c r="V67" s="86">
        <f t="shared" si="46"/>
        <v>837010</v>
      </c>
      <c r="W67" s="140"/>
      <c r="X67" s="106"/>
      <c r="Y67" s="107"/>
      <c r="Z67" s="107"/>
      <c r="AA67" s="108"/>
      <c r="AB67" s="106"/>
      <c r="AC67" s="107"/>
      <c r="AD67" s="107"/>
      <c r="AE67" s="108"/>
      <c r="AF67" s="106"/>
      <c r="AG67" s="107"/>
      <c r="AH67" s="107"/>
      <c r="AI67" s="108"/>
      <c r="AJ67" s="174"/>
      <c r="AK67" s="170"/>
      <c r="AL67" s="170"/>
      <c r="AM67" s="143"/>
      <c r="AN67" s="141"/>
      <c r="AO67" s="110"/>
      <c r="AP67" s="110"/>
      <c r="AQ67" s="111"/>
      <c r="AR67" s="112"/>
      <c r="AS67" s="110"/>
      <c r="AT67" s="142"/>
      <c r="AU67" s="143"/>
      <c r="AV67" s="112"/>
      <c r="AW67" s="110"/>
      <c r="AX67" s="142"/>
      <c r="AY67" s="143"/>
      <c r="AZ67" s="112"/>
      <c r="BA67" s="110"/>
      <c r="BB67" s="142"/>
      <c r="BC67" s="171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</row>
    <row r="68" ht="14.25" customHeight="1">
      <c r="A68" s="137">
        <v>10.3</v>
      </c>
      <c r="B68" s="102"/>
      <c r="C68" s="103"/>
      <c r="D68" s="185" t="s">
        <v>104</v>
      </c>
      <c r="E68" s="102"/>
      <c r="F68" s="102"/>
      <c r="G68" s="102"/>
      <c r="H68" s="102"/>
      <c r="I68" s="102"/>
      <c r="J68" s="102"/>
      <c r="K68" s="102"/>
      <c r="L68" s="102"/>
      <c r="M68" s="103"/>
      <c r="N68" s="101" t="s">
        <v>84</v>
      </c>
      <c r="O68" s="102"/>
      <c r="P68" s="103"/>
      <c r="Q68" s="157">
        <v>52.8</v>
      </c>
      <c r="R68" s="104">
        <v>64020.0</v>
      </c>
      <c r="S68" s="86">
        <f t="shared" si="43"/>
        <v>3380256</v>
      </c>
      <c r="T68" s="86">
        <f t="shared" si="44"/>
        <v>4394333</v>
      </c>
      <c r="U68" s="86">
        <f t="shared" si="45"/>
        <v>236618</v>
      </c>
      <c r="V68" s="86">
        <f t="shared" si="46"/>
        <v>4630951</v>
      </c>
      <c r="W68" s="140"/>
      <c r="X68" s="106"/>
      <c r="Y68" s="107"/>
      <c r="Z68" s="107"/>
      <c r="AA68" s="108"/>
      <c r="AB68" s="106"/>
      <c r="AC68" s="107"/>
      <c r="AD68" s="107"/>
      <c r="AE68" s="108"/>
      <c r="AF68" s="106"/>
      <c r="AG68" s="107"/>
      <c r="AH68" s="107"/>
      <c r="AI68" s="108"/>
      <c r="AJ68" s="174"/>
      <c r="AK68" s="170"/>
      <c r="AL68" s="170"/>
      <c r="AM68" s="143"/>
      <c r="AN68" s="141"/>
      <c r="AO68" s="110"/>
      <c r="AP68" s="110"/>
      <c r="AQ68" s="111"/>
      <c r="AR68" s="112"/>
      <c r="AS68" s="110"/>
      <c r="AT68" s="142"/>
      <c r="AU68" s="143"/>
      <c r="AV68" s="112"/>
      <c r="AW68" s="110"/>
      <c r="AX68" s="142"/>
      <c r="AY68" s="143"/>
      <c r="AZ68" s="112"/>
      <c r="BA68" s="110"/>
      <c r="BB68" s="142"/>
      <c r="BC68" s="171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</row>
    <row r="69" ht="31.5" customHeight="1">
      <c r="A69" s="137" t="s">
        <v>105</v>
      </c>
      <c r="B69" s="102"/>
      <c r="C69" s="103"/>
      <c r="D69" s="185" t="s">
        <v>106</v>
      </c>
      <c r="E69" s="102"/>
      <c r="F69" s="102"/>
      <c r="G69" s="102"/>
      <c r="H69" s="102"/>
      <c r="I69" s="102"/>
      <c r="J69" s="102"/>
      <c r="K69" s="102"/>
      <c r="L69" s="102"/>
      <c r="M69" s="103"/>
      <c r="N69" s="101" t="s">
        <v>26</v>
      </c>
      <c r="O69" s="102"/>
      <c r="P69" s="103"/>
      <c r="Q69" s="157">
        <v>39.04</v>
      </c>
      <c r="R69" s="104">
        <v>10737.0</v>
      </c>
      <c r="S69" s="86">
        <f t="shared" si="43"/>
        <v>419173</v>
      </c>
      <c r="T69" s="86">
        <f t="shared" si="44"/>
        <v>544925</v>
      </c>
      <c r="U69" s="86">
        <f t="shared" si="45"/>
        <v>29342</v>
      </c>
      <c r="V69" s="86">
        <f t="shared" si="46"/>
        <v>574267</v>
      </c>
      <c r="W69" s="140"/>
      <c r="X69" s="106"/>
      <c r="Y69" s="107"/>
      <c r="Z69" s="107"/>
      <c r="AA69" s="108"/>
      <c r="AB69" s="106"/>
      <c r="AC69" s="107"/>
      <c r="AD69" s="107"/>
      <c r="AE69" s="108"/>
      <c r="AF69" s="106"/>
      <c r="AG69" s="107"/>
      <c r="AH69" s="107"/>
      <c r="AI69" s="108"/>
      <c r="AJ69" s="174"/>
      <c r="AK69" s="170"/>
      <c r="AL69" s="170"/>
      <c r="AM69" s="143"/>
      <c r="AN69" s="141"/>
      <c r="AO69" s="110"/>
      <c r="AP69" s="110"/>
      <c r="AQ69" s="111"/>
      <c r="AR69" s="112"/>
      <c r="AS69" s="110"/>
      <c r="AT69" s="142"/>
      <c r="AU69" s="143"/>
      <c r="AV69" s="112"/>
      <c r="AW69" s="110"/>
      <c r="AX69" s="142"/>
      <c r="AY69" s="143"/>
      <c r="AZ69" s="112"/>
      <c r="BA69" s="110"/>
      <c r="BB69" s="142"/>
      <c r="BC69" s="171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</row>
    <row r="70" ht="29.25" customHeight="1">
      <c r="A70" s="98" t="s">
        <v>107</v>
      </c>
      <c r="B70" s="99"/>
      <c r="C70" s="100"/>
      <c r="D70" s="188" t="s">
        <v>108</v>
      </c>
      <c r="E70" s="99"/>
      <c r="F70" s="99"/>
      <c r="G70" s="99"/>
      <c r="H70" s="99"/>
      <c r="I70" s="99"/>
      <c r="J70" s="99"/>
      <c r="K70" s="99"/>
      <c r="L70" s="99"/>
      <c r="M70" s="100"/>
      <c r="N70" s="189" t="s">
        <v>84</v>
      </c>
      <c r="O70" s="99"/>
      <c r="P70" s="100"/>
      <c r="Q70" s="118">
        <v>12.12</v>
      </c>
      <c r="R70" s="104">
        <v>69896.0</v>
      </c>
      <c r="S70" s="86">
        <f t="shared" si="43"/>
        <v>847140</v>
      </c>
      <c r="T70" s="86">
        <f t="shared" si="44"/>
        <v>1101282</v>
      </c>
      <c r="U70" s="86">
        <f t="shared" si="45"/>
        <v>59300</v>
      </c>
      <c r="V70" s="86">
        <f t="shared" si="46"/>
        <v>1160582</v>
      </c>
      <c r="W70" s="147"/>
      <c r="X70" s="25"/>
      <c r="Y70" s="26"/>
      <c r="Z70" s="26"/>
      <c r="AA70" s="27"/>
      <c r="AB70" s="25"/>
      <c r="AC70" s="26"/>
      <c r="AD70" s="26"/>
      <c r="AE70" s="27"/>
      <c r="AF70" s="25"/>
      <c r="AG70" s="26"/>
      <c r="AH70" s="26"/>
      <c r="AI70" s="27"/>
      <c r="AJ70" s="28"/>
      <c r="AK70" s="29"/>
      <c r="AL70" s="29"/>
      <c r="AM70" s="155"/>
      <c r="AN70" s="153"/>
      <c r="AO70" s="151"/>
      <c r="AP70" s="151"/>
      <c r="AQ70" s="152"/>
      <c r="AR70" s="150"/>
      <c r="AS70" s="151"/>
      <c r="AT70" s="154"/>
      <c r="AU70" s="155"/>
      <c r="AV70" s="150"/>
      <c r="AW70" s="151"/>
      <c r="AX70" s="154"/>
      <c r="AY70" s="155"/>
      <c r="AZ70" s="150"/>
      <c r="BA70" s="151"/>
      <c r="BB70" s="154"/>
      <c r="BC70" s="30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</row>
    <row r="71" ht="14.25" customHeight="1">
      <c r="A71" s="44">
        <v>11.0</v>
      </c>
      <c r="B71" s="39"/>
      <c r="C71" s="45"/>
      <c r="D71" s="156" t="s">
        <v>109</v>
      </c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40"/>
      <c r="R71" s="183"/>
      <c r="S71" s="183">
        <f t="shared" ref="S71:V71" si="47">+S72+S73+S74</f>
        <v>3062164</v>
      </c>
      <c r="T71" s="183">
        <f t="shared" si="47"/>
        <v>3980814</v>
      </c>
      <c r="U71" s="183">
        <f t="shared" si="47"/>
        <v>214351</v>
      </c>
      <c r="V71" s="183">
        <f t="shared" si="47"/>
        <v>4195165</v>
      </c>
      <c r="W71" s="49">
        <v>0.016143701582545536</v>
      </c>
      <c r="X71" s="74"/>
      <c r="Y71" s="39"/>
      <c r="Z71" s="39"/>
      <c r="AA71" s="51"/>
      <c r="AB71" s="74"/>
      <c r="AC71" s="39"/>
      <c r="AD71" s="39"/>
      <c r="AE71" s="51"/>
      <c r="AF71" s="74"/>
      <c r="AG71" s="39"/>
      <c r="AH71" s="39"/>
      <c r="AI71" s="51"/>
      <c r="AJ71" s="75"/>
      <c r="AK71" s="39"/>
      <c r="AL71" s="39"/>
      <c r="AM71" s="51"/>
      <c r="AN71" s="75"/>
      <c r="AO71" s="39"/>
      <c r="AP71" s="39"/>
      <c r="AQ71" s="51"/>
      <c r="AR71" s="75"/>
      <c r="AS71" s="39"/>
      <c r="AT71" s="39"/>
      <c r="AU71" s="51"/>
      <c r="AV71" s="75"/>
      <c r="AW71" s="39"/>
      <c r="AX71" s="39"/>
      <c r="AY71" s="51"/>
      <c r="AZ71" s="75"/>
      <c r="BA71" s="39"/>
      <c r="BB71" s="39"/>
      <c r="BC71" s="51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</row>
    <row r="72" ht="14.25" customHeight="1">
      <c r="A72" s="79">
        <v>11.1</v>
      </c>
      <c r="B72" s="80"/>
      <c r="C72" s="81"/>
      <c r="D72" s="184" t="s">
        <v>110</v>
      </c>
      <c r="E72" s="80"/>
      <c r="F72" s="80"/>
      <c r="G72" s="80"/>
      <c r="H72" s="80"/>
      <c r="I72" s="80"/>
      <c r="J72" s="80"/>
      <c r="K72" s="80"/>
      <c r="L72" s="80"/>
      <c r="M72" s="81"/>
      <c r="N72" s="128" t="s">
        <v>88</v>
      </c>
      <c r="O72" s="80"/>
      <c r="P72" s="81"/>
      <c r="Q72" s="157">
        <v>4.0</v>
      </c>
      <c r="R72" s="85">
        <v>423611.0</v>
      </c>
      <c r="S72" s="86">
        <f t="shared" ref="S72:S74" si="48">ROUNDUP(R72*Q72,0)</f>
        <v>1694444</v>
      </c>
      <c r="T72" s="86">
        <f t="shared" ref="T72:T74" si="49">ROUNDUP(S72*1.3,0)</f>
        <v>2202778</v>
      </c>
      <c r="U72" s="86">
        <f t="shared" ref="U72:U74" si="50">+ROUND(S72*0.07,0)</f>
        <v>118611</v>
      </c>
      <c r="V72" s="86">
        <f t="shared" ref="V72:V74" si="51">+T72+U72</f>
        <v>2321389</v>
      </c>
      <c r="W72" s="87"/>
      <c r="X72" s="88"/>
      <c r="Y72" s="89"/>
      <c r="Z72" s="89"/>
      <c r="AA72" s="90"/>
      <c r="AB72" s="88"/>
      <c r="AC72" s="89"/>
      <c r="AD72" s="89"/>
      <c r="AE72" s="90"/>
      <c r="AF72" s="88"/>
      <c r="AG72" s="89"/>
      <c r="AH72" s="89"/>
      <c r="AI72" s="90"/>
      <c r="AJ72" s="181"/>
      <c r="AK72" s="166"/>
      <c r="AL72" s="166"/>
      <c r="AM72" s="167"/>
      <c r="AN72" s="181"/>
      <c r="AO72" s="166"/>
      <c r="AP72" s="166"/>
      <c r="AQ72" s="167"/>
      <c r="AR72" s="109"/>
      <c r="AS72" s="129"/>
      <c r="AT72" s="166"/>
      <c r="AU72" s="167"/>
      <c r="AV72" s="131"/>
      <c r="AW72" s="132"/>
      <c r="AX72" s="135"/>
      <c r="AY72" s="136"/>
      <c r="AZ72" s="131"/>
      <c r="BA72" s="132"/>
      <c r="BB72" s="135"/>
      <c r="BC72" s="136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</row>
    <row r="73" ht="42.0" customHeight="1">
      <c r="A73" s="137">
        <v>11.2</v>
      </c>
      <c r="B73" s="102"/>
      <c r="C73" s="103"/>
      <c r="D73" s="185" t="s">
        <v>111</v>
      </c>
      <c r="E73" s="102"/>
      <c r="F73" s="102"/>
      <c r="G73" s="102"/>
      <c r="H73" s="102"/>
      <c r="I73" s="102"/>
      <c r="J73" s="102"/>
      <c r="K73" s="102"/>
      <c r="L73" s="102"/>
      <c r="M73" s="103"/>
      <c r="N73" s="139" t="s">
        <v>88</v>
      </c>
      <c r="O73" s="102"/>
      <c r="P73" s="103"/>
      <c r="Q73" s="157">
        <v>4.0</v>
      </c>
      <c r="R73" s="104">
        <v>210650.0</v>
      </c>
      <c r="S73" s="86">
        <f t="shared" si="48"/>
        <v>842600</v>
      </c>
      <c r="T73" s="86">
        <f t="shared" si="49"/>
        <v>1095380</v>
      </c>
      <c r="U73" s="86">
        <f t="shared" si="50"/>
        <v>58982</v>
      </c>
      <c r="V73" s="86">
        <f t="shared" si="51"/>
        <v>1154362</v>
      </c>
      <c r="W73" s="140"/>
      <c r="X73" s="106"/>
      <c r="Y73" s="107"/>
      <c r="Z73" s="107"/>
      <c r="AA73" s="108"/>
      <c r="AB73" s="106"/>
      <c r="AC73" s="107"/>
      <c r="AD73" s="107"/>
      <c r="AE73" s="108"/>
      <c r="AF73" s="106"/>
      <c r="AG73" s="107"/>
      <c r="AH73" s="107"/>
      <c r="AI73" s="108"/>
      <c r="AJ73" s="174"/>
      <c r="AK73" s="170"/>
      <c r="AL73" s="170"/>
      <c r="AM73" s="171"/>
      <c r="AN73" s="174"/>
      <c r="AO73" s="170"/>
      <c r="AP73" s="170"/>
      <c r="AQ73" s="171"/>
      <c r="AR73" s="115"/>
      <c r="AS73" s="116"/>
      <c r="AT73" s="170"/>
      <c r="AU73" s="171"/>
      <c r="AV73" s="112"/>
      <c r="AW73" s="110"/>
      <c r="AX73" s="142"/>
      <c r="AY73" s="143"/>
      <c r="AZ73" s="112"/>
      <c r="BA73" s="110"/>
      <c r="BB73" s="142"/>
      <c r="BC73" s="143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</row>
    <row r="74" ht="14.25" customHeight="1">
      <c r="A74" s="98">
        <v>11.3</v>
      </c>
      <c r="B74" s="99"/>
      <c r="C74" s="100"/>
      <c r="D74" s="188" t="s">
        <v>112</v>
      </c>
      <c r="E74" s="99"/>
      <c r="F74" s="99"/>
      <c r="G74" s="99"/>
      <c r="H74" s="99"/>
      <c r="I74" s="99"/>
      <c r="J74" s="99"/>
      <c r="K74" s="99"/>
      <c r="L74" s="99"/>
      <c r="M74" s="100"/>
      <c r="N74" s="145" t="s">
        <v>88</v>
      </c>
      <c r="O74" s="99"/>
      <c r="P74" s="100"/>
      <c r="Q74" s="118">
        <v>4.0</v>
      </c>
      <c r="R74" s="192">
        <v>131280.0</v>
      </c>
      <c r="S74" s="86">
        <f t="shared" si="48"/>
        <v>525120</v>
      </c>
      <c r="T74" s="86">
        <f t="shared" si="49"/>
        <v>682656</v>
      </c>
      <c r="U74" s="86">
        <f t="shared" si="50"/>
        <v>36758</v>
      </c>
      <c r="V74" s="86">
        <f t="shared" si="51"/>
        <v>719414</v>
      </c>
      <c r="W74" s="147"/>
      <c r="X74" s="25"/>
      <c r="Y74" s="26"/>
      <c r="Z74" s="26"/>
      <c r="AA74" s="27"/>
      <c r="AB74" s="25"/>
      <c r="AC74" s="26"/>
      <c r="AD74" s="26"/>
      <c r="AE74" s="27"/>
      <c r="AF74" s="25"/>
      <c r="AG74" s="26"/>
      <c r="AH74" s="26"/>
      <c r="AI74" s="27"/>
      <c r="AJ74" s="28"/>
      <c r="AK74" s="29"/>
      <c r="AL74" s="29"/>
      <c r="AM74" s="30"/>
      <c r="AN74" s="28"/>
      <c r="AO74" s="29"/>
      <c r="AP74" s="29"/>
      <c r="AQ74" s="30"/>
      <c r="AR74" s="180"/>
      <c r="AS74" s="148"/>
      <c r="AT74" s="29"/>
      <c r="AU74" s="30"/>
      <c r="AV74" s="150"/>
      <c r="AW74" s="151"/>
      <c r="AX74" s="154"/>
      <c r="AY74" s="155"/>
      <c r="AZ74" s="150"/>
      <c r="BA74" s="151"/>
      <c r="BB74" s="154"/>
      <c r="BC74" s="155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</row>
    <row r="75" ht="14.25" customHeight="1">
      <c r="A75" s="44">
        <v>12.0</v>
      </c>
      <c r="B75" s="39"/>
      <c r="C75" s="45"/>
      <c r="D75" s="156" t="s">
        <v>113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40"/>
      <c r="R75" s="183"/>
      <c r="S75" s="183">
        <f t="shared" ref="S75:V75" si="52">+S76+S77+S78+S79</f>
        <v>5450684</v>
      </c>
      <c r="T75" s="183">
        <f t="shared" si="52"/>
        <v>7085890</v>
      </c>
      <c r="U75" s="183">
        <f t="shared" si="52"/>
        <v>381546</v>
      </c>
      <c r="V75" s="183">
        <f t="shared" si="52"/>
        <v>7467436</v>
      </c>
      <c r="W75" s="49">
        <v>0.02873595823783093</v>
      </c>
      <c r="X75" s="74"/>
      <c r="Y75" s="39"/>
      <c r="Z75" s="39"/>
      <c r="AA75" s="51"/>
      <c r="AB75" s="74"/>
      <c r="AC75" s="39"/>
      <c r="AD75" s="39"/>
      <c r="AE75" s="51"/>
      <c r="AF75" s="74"/>
      <c r="AG75" s="39"/>
      <c r="AH75" s="39"/>
      <c r="AI75" s="51"/>
      <c r="AJ75" s="75"/>
      <c r="AK75" s="39"/>
      <c r="AL75" s="39"/>
      <c r="AM75" s="51"/>
      <c r="AN75" s="75"/>
      <c r="AO75" s="39"/>
      <c r="AP75" s="39"/>
      <c r="AQ75" s="51"/>
      <c r="AR75" s="75"/>
      <c r="AS75" s="39"/>
      <c r="AT75" s="39"/>
      <c r="AU75" s="51"/>
      <c r="AV75" s="75"/>
      <c r="AW75" s="39"/>
      <c r="AX75" s="39"/>
      <c r="AY75" s="51"/>
      <c r="AZ75" s="75"/>
      <c r="BA75" s="39"/>
      <c r="BB75" s="39"/>
      <c r="BC75" s="51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</row>
    <row r="76" ht="14.25" customHeight="1">
      <c r="A76" s="79">
        <v>12.1</v>
      </c>
      <c r="B76" s="80"/>
      <c r="C76" s="81"/>
      <c r="D76" s="184" t="s">
        <v>114</v>
      </c>
      <c r="E76" s="80"/>
      <c r="F76" s="80"/>
      <c r="G76" s="80"/>
      <c r="H76" s="80"/>
      <c r="I76" s="80"/>
      <c r="J76" s="80"/>
      <c r="K76" s="80"/>
      <c r="L76" s="80"/>
      <c r="M76" s="81"/>
      <c r="N76" s="128" t="s">
        <v>88</v>
      </c>
      <c r="O76" s="80"/>
      <c r="P76" s="81"/>
      <c r="Q76" s="157">
        <v>24.0</v>
      </c>
      <c r="R76" s="164">
        <v>81861.0</v>
      </c>
      <c r="S76" s="86">
        <f t="shared" ref="S76:S79" si="53">ROUNDUP(R76*Q76,0)</f>
        <v>1964664</v>
      </c>
      <c r="T76" s="86">
        <f>ROUNDUP(S76*1.3,0)</f>
        <v>2554064</v>
      </c>
      <c r="U76" s="86">
        <f t="shared" ref="U76:U77" si="54">+ROUND(S76*0.07,0)</f>
        <v>137526</v>
      </c>
      <c r="V76" s="86">
        <f t="shared" ref="V76:V79" si="55">+T76+U76</f>
        <v>2691590</v>
      </c>
      <c r="W76" s="87"/>
      <c r="X76" s="88"/>
      <c r="Y76" s="89"/>
      <c r="Z76" s="89"/>
      <c r="AA76" s="90"/>
      <c r="AB76" s="88"/>
      <c r="AC76" s="89"/>
      <c r="AD76" s="89"/>
      <c r="AE76" s="90"/>
      <c r="AF76" s="88"/>
      <c r="AG76" s="89"/>
      <c r="AH76" s="89"/>
      <c r="AI76" s="90"/>
      <c r="AJ76" s="181"/>
      <c r="AK76" s="166"/>
      <c r="AL76" s="166"/>
      <c r="AM76" s="167"/>
      <c r="AN76" s="181"/>
      <c r="AO76" s="166"/>
      <c r="AP76" s="166"/>
      <c r="AQ76" s="167"/>
      <c r="AR76" s="181"/>
      <c r="AS76" s="166"/>
      <c r="AT76" s="129"/>
      <c r="AU76" s="182"/>
      <c r="AV76" s="134"/>
      <c r="AW76" s="135"/>
      <c r="AX76" s="132"/>
      <c r="AY76" s="133"/>
      <c r="AZ76" s="134"/>
      <c r="BA76" s="135"/>
      <c r="BB76" s="132"/>
      <c r="BC76" s="133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</row>
    <row r="77" ht="43.5" customHeight="1">
      <c r="A77" s="137">
        <v>12.2</v>
      </c>
      <c r="B77" s="102"/>
      <c r="C77" s="103"/>
      <c r="D77" s="185" t="s">
        <v>115</v>
      </c>
      <c r="E77" s="102"/>
      <c r="F77" s="102"/>
      <c r="G77" s="102"/>
      <c r="H77" s="102"/>
      <c r="I77" s="102"/>
      <c r="J77" s="102"/>
      <c r="K77" s="102"/>
      <c r="L77" s="102"/>
      <c r="M77" s="103"/>
      <c r="N77" s="139" t="s">
        <v>88</v>
      </c>
      <c r="O77" s="102"/>
      <c r="P77" s="103"/>
      <c r="Q77" s="157">
        <v>4.0</v>
      </c>
      <c r="R77" s="86">
        <v>138699.0</v>
      </c>
      <c r="S77" s="86">
        <f t="shared" si="53"/>
        <v>554796</v>
      </c>
      <c r="T77" s="86">
        <f t="shared" ref="T77:T79" si="56">ROUND(S77*1.3,0)</f>
        <v>721235</v>
      </c>
      <c r="U77" s="86">
        <f t="shared" si="54"/>
        <v>38836</v>
      </c>
      <c r="V77" s="86">
        <f t="shared" si="55"/>
        <v>760071</v>
      </c>
      <c r="W77" s="140"/>
      <c r="X77" s="106"/>
      <c r="Y77" s="107"/>
      <c r="Z77" s="107"/>
      <c r="AA77" s="108"/>
      <c r="AB77" s="106"/>
      <c r="AC77" s="107"/>
      <c r="AD77" s="107"/>
      <c r="AE77" s="108"/>
      <c r="AF77" s="106"/>
      <c r="AG77" s="107"/>
      <c r="AH77" s="107"/>
      <c r="AI77" s="108"/>
      <c r="AJ77" s="174"/>
      <c r="AK77" s="170"/>
      <c r="AL77" s="170"/>
      <c r="AM77" s="171"/>
      <c r="AN77" s="174"/>
      <c r="AO77" s="170"/>
      <c r="AP77" s="170"/>
      <c r="AQ77" s="171"/>
      <c r="AR77" s="174"/>
      <c r="AS77" s="170"/>
      <c r="AT77" s="116"/>
      <c r="AU77" s="114"/>
      <c r="AV77" s="141"/>
      <c r="AW77" s="142"/>
      <c r="AX77" s="110"/>
      <c r="AY77" s="111"/>
      <c r="AZ77" s="141"/>
      <c r="BA77" s="142"/>
      <c r="BB77" s="110"/>
      <c r="BC77" s="111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</row>
    <row r="78" ht="14.25" customHeight="1">
      <c r="A78" s="137">
        <v>12.3</v>
      </c>
      <c r="B78" s="102"/>
      <c r="C78" s="103"/>
      <c r="D78" s="185" t="s">
        <v>116</v>
      </c>
      <c r="E78" s="102"/>
      <c r="F78" s="102"/>
      <c r="G78" s="102"/>
      <c r="H78" s="102"/>
      <c r="I78" s="102"/>
      <c r="J78" s="102"/>
      <c r="K78" s="102"/>
      <c r="L78" s="102"/>
      <c r="M78" s="103"/>
      <c r="N78" s="139" t="s">
        <v>88</v>
      </c>
      <c r="O78" s="102"/>
      <c r="P78" s="103"/>
      <c r="Q78" s="157">
        <v>24.0</v>
      </c>
      <c r="R78" s="86">
        <v>79219.0</v>
      </c>
      <c r="S78" s="86">
        <f t="shared" si="53"/>
        <v>1901256</v>
      </c>
      <c r="T78" s="86">
        <f t="shared" si="56"/>
        <v>2471633</v>
      </c>
      <c r="U78" s="86">
        <f t="shared" ref="U78:U79" si="57">+ROUNDDOWN(S78*0.07,0)</f>
        <v>133087</v>
      </c>
      <c r="V78" s="86">
        <f t="shared" si="55"/>
        <v>2604720</v>
      </c>
      <c r="W78" s="140"/>
      <c r="X78" s="106"/>
      <c r="Y78" s="107"/>
      <c r="Z78" s="107"/>
      <c r="AA78" s="108"/>
      <c r="AB78" s="106"/>
      <c r="AC78" s="107"/>
      <c r="AD78" s="107"/>
      <c r="AE78" s="108"/>
      <c r="AF78" s="106"/>
      <c r="AG78" s="107"/>
      <c r="AH78" s="107"/>
      <c r="AI78" s="108"/>
      <c r="AJ78" s="174"/>
      <c r="AK78" s="170"/>
      <c r="AL78" s="170"/>
      <c r="AM78" s="171"/>
      <c r="AN78" s="174"/>
      <c r="AO78" s="170"/>
      <c r="AP78" s="170"/>
      <c r="AQ78" s="171"/>
      <c r="AR78" s="174"/>
      <c r="AS78" s="170"/>
      <c r="AT78" s="116"/>
      <c r="AU78" s="114"/>
      <c r="AV78" s="141"/>
      <c r="AW78" s="142"/>
      <c r="AX78" s="110"/>
      <c r="AY78" s="111"/>
      <c r="AZ78" s="141"/>
      <c r="BA78" s="142"/>
      <c r="BB78" s="110"/>
      <c r="BC78" s="111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</row>
    <row r="79" ht="14.25" customHeight="1">
      <c r="A79" s="98">
        <v>12.4</v>
      </c>
      <c r="B79" s="99"/>
      <c r="C79" s="100"/>
      <c r="D79" s="188" t="s">
        <v>117</v>
      </c>
      <c r="E79" s="99"/>
      <c r="F79" s="99"/>
      <c r="G79" s="99"/>
      <c r="H79" s="99"/>
      <c r="I79" s="99"/>
      <c r="J79" s="99"/>
      <c r="K79" s="99"/>
      <c r="L79" s="99"/>
      <c r="M79" s="100"/>
      <c r="N79" s="145" t="s">
        <v>88</v>
      </c>
      <c r="O79" s="99"/>
      <c r="P79" s="100"/>
      <c r="Q79" s="118">
        <v>8.0</v>
      </c>
      <c r="R79" s="178">
        <v>128746.0</v>
      </c>
      <c r="S79" s="86">
        <f t="shared" si="53"/>
        <v>1029968</v>
      </c>
      <c r="T79" s="86">
        <f t="shared" si="56"/>
        <v>1338958</v>
      </c>
      <c r="U79" s="86">
        <f t="shared" si="57"/>
        <v>72097</v>
      </c>
      <c r="V79" s="86">
        <f t="shared" si="55"/>
        <v>1411055</v>
      </c>
      <c r="W79" s="147"/>
      <c r="X79" s="25"/>
      <c r="Y79" s="26"/>
      <c r="Z79" s="26"/>
      <c r="AA79" s="27"/>
      <c r="AB79" s="25"/>
      <c r="AC79" s="26"/>
      <c r="AD79" s="26"/>
      <c r="AE79" s="27"/>
      <c r="AF79" s="25"/>
      <c r="AG79" s="26"/>
      <c r="AH79" s="26"/>
      <c r="AI79" s="27"/>
      <c r="AJ79" s="28"/>
      <c r="AK79" s="29"/>
      <c r="AL79" s="29"/>
      <c r="AM79" s="30"/>
      <c r="AN79" s="28"/>
      <c r="AO79" s="29"/>
      <c r="AP79" s="29"/>
      <c r="AQ79" s="30"/>
      <c r="AR79" s="28"/>
      <c r="AS79" s="29"/>
      <c r="AT79" s="148"/>
      <c r="AU79" s="179"/>
      <c r="AV79" s="153"/>
      <c r="AW79" s="154"/>
      <c r="AX79" s="151"/>
      <c r="AY79" s="152"/>
      <c r="AZ79" s="153"/>
      <c r="BA79" s="154"/>
      <c r="BB79" s="151"/>
      <c r="BC79" s="152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</row>
    <row r="80" ht="14.25" customHeight="1">
      <c r="A80" s="44">
        <v>13.0</v>
      </c>
      <c r="B80" s="39"/>
      <c r="C80" s="45"/>
      <c r="D80" s="156" t="s">
        <v>118</v>
      </c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40"/>
      <c r="R80" s="183"/>
      <c r="S80" s="183">
        <f t="shared" ref="S80:V80" si="58">+S81+S82+S83</f>
        <v>5440764</v>
      </c>
      <c r="T80" s="183">
        <f t="shared" si="58"/>
        <v>7072994</v>
      </c>
      <c r="U80" s="183">
        <f t="shared" si="58"/>
        <v>380852</v>
      </c>
      <c r="V80" s="183">
        <f t="shared" si="58"/>
        <v>7453846</v>
      </c>
      <c r="W80" s="193">
        <v>0.025373925224974</v>
      </c>
      <c r="X80" s="74"/>
      <c r="Y80" s="39"/>
      <c r="Z80" s="39"/>
      <c r="AA80" s="51"/>
      <c r="AB80" s="74"/>
      <c r="AC80" s="39"/>
      <c r="AD80" s="39"/>
      <c r="AE80" s="51"/>
      <c r="AF80" s="74"/>
      <c r="AG80" s="39"/>
      <c r="AH80" s="39"/>
      <c r="AI80" s="51"/>
      <c r="AJ80" s="75"/>
      <c r="AK80" s="39"/>
      <c r="AL80" s="39"/>
      <c r="AM80" s="51"/>
      <c r="AN80" s="75"/>
      <c r="AO80" s="39"/>
      <c r="AP80" s="39"/>
      <c r="AQ80" s="51"/>
      <c r="AR80" s="75"/>
      <c r="AS80" s="39"/>
      <c r="AT80" s="39"/>
      <c r="AU80" s="51"/>
      <c r="AV80" s="75"/>
      <c r="AW80" s="39"/>
      <c r="AX80" s="39"/>
      <c r="AY80" s="51"/>
      <c r="AZ80" s="75"/>
      <c r="BA80" s="39"/>
      <c r="BB80" s="39"/>
      <c r="BC80" s="51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</row>
    <row r="81" ht="14.25" customHeight="1">
      <c r="A81" s="79">
        <v>13.1</v>
      </c>
      <c r="B81" s="80"/>
      <c r="C81" s="81"/>
      <c r="D81" s="184" t="s">
        <v>119</v>
      </c>
      <c r="E81" s="80"/>
      <c r="F81" s="80"/>
      <c r="G81" s="80"/>
      <c r="H81" s="80"/>
      <c r="I81" s="80"/>
      <c r="J81" s="80"/>
      <c r="K81" s="80"/>
      <c r="L81" s="80"/>
      <c r="M81" s="81"/>
      <c r="N81" s="128" t="s">
        <v>26</v>
      </c>
      <c r="O81" s="80"/>
      <c r="P81" s="81"/>
      <c r="Q81" s="157">
        <v>33.48</v>
      </c>
      <c r="R81" s="85">
        <v>85289.0</v>
      </c>
      <c r="S81" s="86">
        <f t="shared" ref="S81:S83" si="59">ROUNDUP(R81*Q81,0)</f>
        <v>2855476</v>
      </c>
      <c r="T81" s="86">
        <f t="shared" ref="T81:T83" si="60">ROUNDUP(S81*1.3,0)</f>
        <v>3712119</v>
      </c>
      <c r="U81" s="86">
        <f t="shared" ref="U81:U83" si="61">+ROUNDDOWN(S81*0.07,0)</f>
        <v>199883</v>
      </c>
      <c r="V81" s="86">
        <f t="shared" ref="V81:V83" si="62">+T81+U81</f>
        <v>3912002</v>
      </c>
      <c r="W81" s="87"/>
      <c r="X81" s="88"/>
      <c r="Y81" s="89"/>
      <c r="Z81" s="89"/>
      <c r="AA81" s="90"/>
      <c r="AB81" s="88"/>
      <c r="AC81" s="89"/>
      <c r="AD81" s="89"/>
      <c r="AE81" s="90"/>
      <c r="AF81" s="88"/>
      <c r="AG81" s="89"/>
      <c r="AH81" s="89"/>
      <c r="AI81" s="90"/>
      <c r="AJ81" s="181"/>
      <c r="AK81" s="166"/>
      <c r="AL81" s="166"/>
      <c r="AM81" s="167"/>
      <c r="AN81" s="181"/>
      <c r="AO81" s="166"/>
      <c r="AP81" s="166"/>
      <c r="AQ81" s="167"/>
      <c r="AR81" s="134"/>
      <c r="AS81" s="135"/>
      <c r="AT81" s="135"/>
      <c r="AU81" s="136"/>
      <c r="AV81" s="134"/>
      <c r="AW81" s="135"/>
      <c r="AX81" s="135"/>
      <c r="AY81" s="136"/>
      <c r="AZ81" s="134"/>
      <c r="BA81" s="135"/>
      <c r="BB81" s="135"/>
      <c r="BC81" s="136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</row>
    <row r="82" ht="38.25" customHeight="1">
      <c r="A82" s="137">
        <v>13.2</v>
      </c>
      <c r="B82" s="102"/>
      <c r="C82" s="103"/>
      <c r="D82" s="185" t="s">
        <v>120</v>
      </c>
      <c r="E82" s="102"/>
      <c r="F82" s="102"/>
      <c r="G82" s="102"/>
      <c r="H82" s="102"/>
      <c r="I82" s="102"/>
      <c r="J82" s="102"/>
      <c r="K82" s="102"/>
      <c r="L82" s="102"/>
      <c r="M82" s="103"/>
      <c r="N82" s="139" t="s">
        <v>88</v>
      </c>
      <c r="O82" s="102"/>
      <c r="P82" s="103"/>
      <c r="Q82" s="157">
        <v>4.0</v>
      </c>
      <c r="R82" s="104">
        <v>176007.0</v>
      </c>
      <c r="S82" s="86">
        <f t="shared" si="59"/>
        <v>704028</v>
      </c>
      <c r="T82" s="86">
        <f t="shared" si="60"/>
        <v>915237</v>
      </c>
      <c r="U82" s="86">
        <f t="shared" si="61"/>
        <v>49281</v>
      </c>
      <c r="V82" s="86">
        <f t="shared" si="62"/>
        <v>964518</v>
      </c>
      <c r="W82" s="140"/>
      <c r="X82" s="106"/>
      <c r="Y82" s="107"/>
      <c r="Z82" s="107"/>
      <c r="AA82" s="108"/>
      <c r="AB82" s="106"/>
      <c r="AC82" s="107"/>
      <c r="AD82" s="107"/>
      <c r="AE82" s="108"/>
      <c r="AF82" s="106"/>
      <c r="AG82" s="107"/>
      <c r="AH82" s="107"/>
      <c r="AI82" s="108"/>
      <c r="AJ82" s="174"/>
      <c r="AK82" s="170"/>
      <c r="AL82" s="170"/>
      <c r="AM82" s="171"/>
      <c r="AN82" s="174"/>
      <c r="AO82" s="170"/>
      <c r="AP82" s="170"/>
      <c r="AQ82" s="171"/>
      <c r="AR82" s="141"/>
      <c r="AS82" s="142"/>
      <c r="AT82" s="142"/>
      <c r="AU82" s="143"/>
      <c r="AV82" s="141"/>
      <c r="AW82" s="142"/>
      <c r="AX82" s="142"/>
      <c r="AY82" s="143"/>
      <c r="AZ82" s="141"/>
      <c r="BA82" s="142"/>
      <c r="BB82" s="142"/>
      <c r="BC82" s="143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</row>
    <row r="83" ht="14.25" customHeight="1">
      <c r="A83" s="98">
        <v>13.3</v>
      </c>
      <c r="B83" s="99"/>
      <c r="C83" s="100"/>
      <c r="D83" s="188" t="s">
        <v>121</v>
      </c>
      <c r="E83" s="99"/>
      <c r="F83" s="99"/>
      <c r="G83" s="99"/>
      <c r="H83" s="99"/>
      <c r="I83" s="99"/>
      <c r="J83" s="99"/>
      <c r="K83" s="99"/>
      <c r="L83" s="99"/>
      <c r="M83" s="100"/>
      <c r="N83" s="145" t="s">
        <v>26</v>
      </c>
      <c r="O83" s="99"/>
      <c r="P83" s="100"/>
      <c r="Q83" s="157">
        <v>56.08</v>
      </c>
      <c r="R83" s="104">
        <v>33546.0</v>
      </c>
      <c r="S83" s="86">
        <f t="shared" si="59"/>
        <v>1881260</v>
      </c>
      <c r="T83" s="86">
        <f t="shared" si="60"/>
        <v>2445638</v>
      </c>
      <c r="U83" s="86">
        <f t="shared" si="61"/>
        <v>131688</v>
      </c>
      <c r="V83" s="86">
        <f t="shared" si="62"/>
        <v>2577326</v>
      </c>
      <c r="W83" s="147"/>
      <c r="X83" s="25"/>
      <c r="Y83" s="26"/>
      <c r="Z83" s="26"/>
      <c r="AA83" s="27"/>
      <c r="AB83" s="25"/>
      <c r="AC83" s="26"/>
      <c r="AD83" s="26"/>
      <c r="AE83" s="27"/>
      <c r="AF83" s="25"/>
      <c r="AG83" s="26"/>
      <c r="AH83" s="26"/>
      <c r="AI83" s="27"/>
      <c r="AJ83" s="28"/>
      <c r="AK83" s="29"/>
      <c r="AL83" s="29"/>
      <c r="AM83" s="30"/>
      <c r="AN83" s="28"/>
      <c r="AO83" s="29"/>
      <c r="AP83" s="29"/>
      <c r="AQ83" s="30"/>
      <c r="AR83" s="153"/>
      <c r="AS83" s="154"/>
      <c r="AT83" s="154"/>
      <c r="AU83" s="155"/>
      <c r="AV83" s="153"/>
      <c r="AW83" s="154"/>
      <c r="AX83" s="154"/>
      <c r="AY83" s="155"/>
      <c r="AZ83" s="153"/>
      <c r="BA83" s="154"/>
      <c r="BB83" s="154"/>
      <c r="BC83" s="155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</row>
    <row r="84" ht="14.25" customHeight="1">
      <c r="A84" s="44">
        <v>14.0</v>
      </c>
      <c r="B84" s="39"/>
      <c r="C84" s="45"/>
      <c r="D84" s="156" t="s">
        <v>122</v>
      </c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40"/>
      <c r="R84" s="183"/>
      <c r="S84" s="194">
        <f t="shared" ref="S84:V84" si="63">+S85</f>
        <v>1148657</v>
      </c>
      <c r="T84" s="194">
        <f t="shared" si="63"/>
        <v>1493255</v>
      </c>
      <c r="U84" s="194">
        <f t="shared" si="63"/>
        <v>80405</v>
      </c>
      <c r="V84" s="194">
        <f t="shared" si="63"/>
        <v>1573660</v>
      </c>
      <c r="W84" s="49">
        <v>0.005068659840202466</v>
      </c>
      <c r="X84" s="74"/>
      <c r="Y84" s="39"/>
      <c r="Z84" s="39"/>
      <c r="AA84" s="51"/>
      <c r="AB84" s="74"/>
      <c r="AC84" s="39"/>
      <c r="AD84" s="39"/>
      <c r="AE84" s="51"/>
      <c r="AF84" s="74"/>
      <c r="AG84" s="39"/>
      <c r="AH84" s="39"/>
      <c r="AI84" s="51"/>
      <c r="AJ84" s="75"/>
      <c r="AK84" s="39"/>
      <c r="AL84" s="39"/>
      <c r="AM84" s="51"/>
      <c r="AN84" s="75"/>
      <c r="AO84" s="39"/>
      <c r="AP84" s="39"/>
      <c r="AQ84" s="51"/>
      <c r="AR84" s="75"/>
      <c r="AS84" s="39"/>
      <c r="AT84" s="39"/>
      <c r="AU84" s="51"/>
      <c r="AV84" s="75"/>
      <c r="AW84" s="39"/>
      <c r="AX84" s="39"/>
      <c r="AY84" s="51"/>
      <c r="AZ84" s="75"/>
      <c r="BA84" s="39"/>
      <c r="BB84" s="39"/>
      <c r="BC84" s="51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</row>
    <row r="85" ht="14.25" customHeight="1">
      <c r="A85" s="56">
        <v>14.1</v>
      </c>
      <c r="C85" s="57"/>
      <c r="D85" s="58" t="s">
        <v>123</v>
      </c>
      <c r="M85" s="57"/>
      <c r="N85" s="59" t="s">
        <v>26</v>
      </c>
      <c r="P85" s="57"/>
      <c r="Q85" s="157">
        <v>18.16</v>
      </c>
      <c r="R85" s="195">
        <v>63252.0</v>
      </c>
      <c r="S85" s="86">
        <f>ROUNDUP(R85*Q85,0)</f>
        <v>1148657</v>
      </c>
      <c r="T85" s="86">
        <f>ROUNDUP(S85*1.3,0)</f>
        <v>1493255</v>
      </c>
      <c r="U85" s="86">
        <f>+ROUNDDOWN(S85*0.07,0)</f>
        <v>80405</v>
      </c>
      <c r="V85" s="86">
        <f>+T85+U85</f>
        <v>1573660</v>
      </c>
      <c r="W85" s="196"/>
      <c r="X85" s="88"/>
      <c r="Y85" s="89"/>
      <c r="Z85" s="89"/>
      <c r="AA85" s="90"/>
      <c r="AB85" s="88"/>
      <c r="AC85" s="89"/>
      <c r="AD85" s="89"/>
      <c r="AE85" s="90"/>
      <c r="AF85" s="88"/>
      <c r="AG85" s="89"/>
      <c r="AH85" s="89"/>
      <c r="AI85" s="90"/>
      <c r="AJ85" s="181"/>
      <c r="AK85" s="166"/>
      <c r="AL85" s="166"/>
      <c r="AM85" s="167"/>
      <c r="AN85" s="181"/>
      <c r="AO85" s="166"/>
      <c r="AP85" s="166"/>
      <c r="AQ85" s="167"/>
      <c r="AR85" s="181"/>
      <c r="AS85" s="166"/>
      <c r="AT85" s="166"/>
      <c r="AU85" s="167"/>
      <c r="AV85" s="197"/>
      <c r="AW85" s="198"/>
      <c r="AX85" s="198"/>
      <c r="AY85" s="199"/>
      <c r="AZ85" s="134"/>
      <c r="BA85" s="135"/>
      <c r="BB85" s="135"/>
      <c r="BC85" s="136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</row>
    <row r="86" ht="14.25" customHeight="1">
      <c r="A86" s="44">
        <v>16.0</v>
      </c>
      <c r="B86" s="39"/>
      <c r="C86" s="45"/>
      <c r="D86" s="200" t="s">
        <v>124</v>
      </c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40"/>
      <c r="R86" s="183"/>
      <c r="S86" s="201"/>
      <c r="T86" s="202"/>
      <c r="U86" s="191"/>
      <c r="V86" s="191"/>
      <c r="W86" s="49"/>
      <c r="X86" s="203"/>
      <c r="Y86" s="8"/>
      <c r="Z86" s="8"/>
      <c r="AA86" s="204"/>
      <c r="AB86" s="203"/>
      <c r="AC86" s="8"/>
      <c r="AD86" s="8"/>
      <c r="AE86" s="204"/>
      <c r="AF86" s="205"/>
      <c r="AG86" s="77"/>
      <c r="AH86" s="77"/>
      <c r="AI86" s="78"/>
      <c r="AJ86" s="205"/>
      <c r="AK86" s="77"/>
      <c r="AL86" s="77"/>
      <c r="AM86" s="78"/>
      <c r="AN86" s="205"/>
      <c r="AO86" s="77"/>
      <c r="AP86" s="77"/>
      <c r="AQ86" s="78"/>
      <c r="AR86" s="205"/>
      <c r="AS86" s="77"/>
      <c r="AT86" s="77"/>
      <c r="AU86" s="78"/>
      <c r="AV86" s="206"/>
      <c r="AW86" s="77"/>
      <c r="AX86" s="77"/>
      <c r="AY86" s="78"/>
      <c r="AZ86" s="205"/>
      <c r="BA86" s="77"/>
      <c r="BB86" s="77"/>
      <c r="BC86" s="78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</row>
    <row r="87" ht="14.25" customHeight="1">
      <c r="A87" s="207" t="s">
        <v>125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51"/>
      <c r="R87" s="4"/>
      <c r="S87" s="208">
        <f t="shared" ref="S87:V87" si="64">+S84+S80+S75+S71+S65+S51+S47+S43+S34+S29+S24+S20+S14+S12</f>
        <v>197626689</v>
      </c>
      <c r="T87" s="208">
        <f t="shared" si="64"/>
        <v>256914697</v>
      </c>
      <c r="U87" s="208">
        <f t="shared" si="64"/>
        <v>13833869</v>
      </c>
      <c r="V87" s="208">
        <f t="shared" si="64"/>
        <v>270748566</v>
      </c>
      <c r="W87" s="209">
        <v>0.9999999995138455</v>
      </c>
      <c r="X87" s="210"/>
      <c r="Y87" s="4"/>
      <c r="Z87" s="4"/>
      <c r="AA87" s="4"/>
      <c r="AB87" s="210"/>
      <c r="AC87" s="4"/>
      <c r="AD87" s="4"/>
      <c r="AE87" s="4"/>
      <c r="AF87" s="210"/>
      <c r="AG87" s="4"/>
      <c r="AH87" s="4"/>
      <c r="AI87" s="4"/>
      <c r="AJ87" s="211"/>
      <c r="AM87" s="23"/>
      <c r="AN87" s="211"/>
      <c r="AQ87" s="23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12"/>
      <c r="U88" s="212"/>
      <c r="V88" s="212"/>
      <c r="W88" s="4"/>
      <c r="X88" s="210"/>
      <c r="Y88" s="4"/>
      <c r="Z88" s="4"/>
      <c r="AA88" s="4"/>
      <c r="AB88" s="210"/>
      <c r="AC88" s="4"/>
      <c r="AD88" s="4"/>
      <c r="AE88" s="4"/>
      <c r="AF88" s="210"/>
      <c r="AG88" s="4"/>
      <c r="AH88" s="4"/>
      <c r="AI88" s="4"/>
      <c r="AJ88" s="213"/>
      <c r="AK88" s="212"/>
      <c r="AL88" s="212"/>
      <c r="AM88" s="214"/>
      <c r="AN88" s="213"/>
      <c r="AO88" s="212"/>
      <c r="AP88" s="212"/>
      <c r="AQ88" s="21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212"/>
      <c r="T89" s="4"/>
      <c r="U89" s="4"/>
      <c r="V89" s="4"/>
      <c r="W89" s="4"/>
      <c r="X89" s="210"/>
      <c r="Y89" s="4"/>
      <c r="Z89" s="4"/>
      <c r="AA89" s="4"/>
      <c r="AB89" s="210"/>
      <c r="AC89" s="4"/>
      <c r="AD89" s="4"/>
      <c r="AE89" s="4"/>
      <c r="AF89" s="210"/>
      <c r="AG89" s="4"/>
      <c r="AH89" s="4"/>
      <c r="AI89" s="4"/>
      <c r="AJ89" s="213"/>
      <c r="AK89" s="212"/>
      <c r="AL89" s="212"/>
      <c r="AM89" s="215"/>
      <c r="AN89" s="216"/>
      <c r="AO89" s="217"/>
      <c r="AP89" s="217"/>
      <c r="AQ89" s="215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12"/>
      <c r="U90" s="212"/>
      <c r="V90" s="212"/>
      <c r="W90" s="4"/>
      <c r="X90" s="210"/>
      <c r="Y90" s="4"/>
      <c r="Z90" s="4"/>
      <c r="AA90" s="4"/>
      <c r="AB90" s="210"/>
      <c r="AC90" s="4"/>
      <c r="AD90" s="4"/>
      <c r="AE90" s="4"/>
      <c r="AF90" s="210"/>
      <c r="AG90" s="4"/>
      <c r="AH90" s="4"/>
      <c r="AI90" s="4"/>
      <c r="AJ90" s="213"/>
      <c r="AK90" s="212"/>
      <c r="AL90" s="212"/>
      <c r="AM90" s="214"/>
      <c r="AN90" s="213"/>
      <c r="AO90" s="212"/>
      <c r="AP90" s="212"/>
      <c r="AQ90" s="21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12"/>
      <c r="U91" s="212"/>
      <c r="V91" s="212"/>
      <c r="W91" s="4"/>
      <c r="X91" s="210"/>
      <c r="Y91" s="4"/>
      <c r="Z91" s="4"/>
      <c r="AA91" s="4"/>
      <c r="AB91" s="210"/>
      <c r="AC91" s="4"/>
      <c r="AD91" s="4"/>
      <c r="AE91" s="4"/>
      <c r="AF91" s="210"/>
      <c r="AG91" s="4"/>
      <c r="AH91" s="4"/>
      <c r="AI91" s="4"/>
      <c r="AJ91" s="213"/>
      <c r="AK91" s="212"/>
      <c r="AL91" s="212"/>
      <c r="AM91" s="214"/>
      <c r="AN91" s="213"/>
      <c r="AO91" s="212"/>
      <c r="AP91" s="212"/>
      <c r="AQ91" s="21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12"/>
      <c r="U92" s="212"/>
      <c r="V92" s="212"/>
      <c r="W92" s="4"/>
      <c r="X92" s="210"/>
      <c r="Y92" s="4"/>
      <c r="Z92" s="4"/>
      <c r="AA92" s="4"/>
      <c r="AB92" s="210"/>
      <c r="AC92" s="4"/>
      <c r="AD92" s="4"/>
      <c r="AE92" s="4"/>
      <c r="AF92" s="210"/>
      <c r="AG92" s="4"/>
      <c r="AH92" s="4"/>
      <c r="AI92" s="4"/>
      <c r="AJ92" s="213"/>
      <c r="AK92" s="212"/>
      <c r="AL92" s="212"/>
      <c r="AM92" s="214"/>
      <c r="AN92" s="213"/>
      <c r="AO92" s="212"/>
      <c r="AP92" s="212"/>
      <c r="AQ92" s="21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12"/>
      <c r="U93" s="212"/>
      <c r="V93" s="212"/>
      <c r="W93" s="4"/>
      <c r="X93" s="210"/>
      <c r="Y93" s="4"/>
      <c r="Z93" s="4"/>
      <c r="AA93" s="4"/>
      <c r="AB93" s="210"/>
      <c r="AC93" s="4"/>
      <c r="AD93" s="4"/>
      <c r="AE93" s="4"/>
      <c r="AF93" s="210"/>
      <c r="AG93" s="4"/>
      <c r="AH93" s="4"/>
      <c r="AI93" s="4"/>
      <c r="AJ93" s="213"/>
      <c r="AK93" s="212"/>
      <c r="AL93" s="212"/>
      <c r="AM93" s="214"/>
      <c r="AN93" s="213"/>
      <c r="AO93" s="212"/>
      <c r="AP93" s="212"/>
      <c r="AQ93" s="21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</row>
    <row r="94" ht="14.25" customHeight="1">
      <c r="A94" s="4"/>
      <c r="B94" s="4"/>
      <c r="C94" s="4"/>
      <c r="D94" s="218"/>
      <c r="E94" s="218"/>
      <c r="F94" s="218"/>
      <c r="G94" s="218"/>
      <c r="H94" s="218"/>
      <c r="I94" s="218"/>
      <c r="J94" s="218"/>
      <c r="K94" s="218"/>
      <c r="L94" s="218"/>
      <c r="M94" s="219"/>
      <c r="N94" s="219"/>
      <c r="O94" s="219"/>
      <c r="P94" s="219"/>
      <c r="Q94" s="219"/>
      <c r="R94" s="4"/>
      <c r="S94" s="4"/>
      <c r="T94" s="212"/>
      <c r="U94" s="212"/>
      <c r="V94" s="212"/>
      <c r="W94" s="4"/>
      <c r="X94" s="210"/>
      <c r="Y94" s="4"/>
      <c r="Z94" s="4"/>
      <c r="AA94" s="4"/>
      <c r="AB94" s="210"/>
      <c r="AC94" s="4"/>
      <c r="AD94" s="4"/>
      <c r="AE94" s="4"/>
      <c r="AF94" s="210"/>
      <c r="AG94" s="4"/>
      <c r="AH94" s="4"/>
      <c r="AI94" s="4"/>
      <c r="AJ94" s="213"/>
      <c r="AK94" s="212"/>
      <c r="AL94" s="212"/>
      <c r="AM94" s="214"/>
      <c r="AN94" s="213"/>
      <c r="AO94" s="212"/>
      <c r="AP94" s="212"/>
      <c r="AQ94" s="21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</row>
    <row r="95" ht="14.25" customHeight="1">
      <c r="A95" s="4"/>
      <c r="B95" s="4"/>
      <c r="C95" s="4"/>
      <c r="D95" s="218"/>
      <c r="E95" s="218"/>
      <c r="F95" s="218"/>
      <c r="G95" s="218"/>
      <c r="H95" s="218"/>
      <c r="I95" s="218"/>
      <c r="J95" s="218"/>
      <c r="K95" s="218"/>
      <c r="L95" s="218"/>
      <c r="M95" s="219"/>
      <c r="N95" s="219"/>
      <c r="O95" s="219"/>
      <c r="P95" s="219"/>
      <c r="Q95" s="219"/>
      <c r="R95" s="4"/>
      <c r="S95" s="4"/>
      <c r="T95" s="212"/>
      <c r="U95" s="212"/>
      <c r="V95" s="212"/>
      <c r="W95" s="4"/>
      <c r="X95" s="210"/>
      <c r="Y95" s="4"/>
      <c r="Z95" s="4"/>
      <c r="AA95" s="4"/>
      <c r="AB95" s="210"/>
      <c r="AC95" s="4"/>
      <c r="AD95" s="4"/>
      <c r="AE95" s="4"/>
      <c r="AF95" s="210"/>
      <c r="AG95" s="4"/>
      <c r="AH95" s="4"/>
      <c r="AI95" s="4"/>
      <c r="AJ95" s="213"/>
      <c r="AK95" s="212"/>
      <c r="AL95" s="212"/>
      <c r="AM95" s="214"/>
      <c r="AN95" s="213"/>
      <c r="AO95" s="212"/>
      <c r="AP95" s="212"/>
      <c r="AQ95" s="21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</row>
    <row r="96" ht="14.25" customHeight="1">
      <c r="A96" s="4"/>
      <c r="B96" s="4"/>
      <c r="C96" s="4"/>
      <c r="D96" s="220" t="s">
        <v>126</v>
      </c>
      <c r="E96" s="2"/>
      <c r="F96" s="2"/>
      <c r="G96" s="2"/>
      <c r="H96" s="2"/>
      <c r="I96" s="2"/>
      <c r="J96" s="2"/>
      <c r="K96" s="2"/>
      <c r="L96" s="2"/>
      <c r="M96" s="219"/>
      <c r="N96" s="219"/>
      <c r="O96" s="219"/>
      <c r="P96" s="219"/>
      <c r="Q96" s="219"/>
      <c r="R96" s="4"/>
      <c r="S96" s="4"/>
      <c r="T96" s="212"/>
      <c r="U96" s="212"/>
      <c r="V96" s="212"/>
      <c r="W96" s="4"/>
      <c r="X96" s="210"/>
      <c r="Y96" s="4"/>
      <c r="Z96" s="4"/>
      <c r="AA96" s="4"/>
      <c r="AB96" s="210"/>
      <c r="AC96" s="4"/>
      <c r="AD96" s="4"/>
      <c r="AE96" s="4"/>
      <c r="AF96" s="210"/>
      <c r="AG96" s="4"/>
      <c r="AH96" s="4"/>
      <c r="AI96" s="4"/>
      <c r="AJ96" s="213"/>
      <c r="AK96" s="212"/>
      <c r="AL96" s="212"/>
      <c r="AM96" s="214"/>
      <c r="AN96" s="213"/>
      <c r="AO96" s="212"/>
      <c r="AP96" s="212"/>
      <c r="AQ96" s="21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</row>
    <row r="97" ht="27.75" customHeight="1">
      <c r="A97" s="221" t="s">
        <v>127</v>
      </c>
      <c r="N97" s="222"/>
      <c r="X97" s="4"/>
      <c r="Y97" s="4"/>
      <c r="Z97" s="4"/>
      <c r="AA97" s="4"/>
      <c r="AB97" s="210"/>
      <c r="AC97" s="4"/>
      <c r="AD97" s="4"/>
      <c r="AE97" s="4"/>
      <c r="AF97" s="210"/>
      <c r="AG97" s="4"/>
      <c r="AH97" s="4"/>
      <c r="AI97" s="4"/>
      <c r="AJ97" s="213"/>
      <c r="AK97" s="212"/>
      <c r="AL97" s="212"/>
      <c r="AM97" s="214"/>
      <c r="AN97" s="213"/>
      <c r="AO97" s="212"/>
      <c r="AP97" s="212"/>
      <c r="AQ97" s="21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</row>
    <row r="98" ht="14.25" customHeight="1">
      <c r="A98" s="4"/>
      <c r="B98" s="4"/>
      <c r="C98" s="4"/>
      <c r="D98" s="218"/>
      <c r="E98" s="218"/>
      <c r="F98" s="218"/>
      <c r="G98" s="218"/>
      <c r="H98" s="218"/>
      <c r="I98" s="218"/>
      <c r="J98" s="218"/>
      <c r="K98" s="218"/>
      <c r="L98" s="218"/>
      <c r="M98" s="4"/>
      <c r="N98" s="4"/>
      <c r="O98" s="4"/>
      <c r="P98" s="4"/>
      <c r="Q98" s="4"/>
      <c r="R98" s="4"/>
      <c r="S98" s="4"/>
      <c r="T98" s="212"/>
      <c r="U98" s="212"/>
      <c r="V98" s="212"/>
      <c r="W98" s="4"/>
      <c r="X98" s="210"/>
      <c r="Y98" s="4"/>
      <c r="Z98" s="4"/>
      <c r="AA98" s="4"/>
      <c r="AB98" s="210"/>
      <c r="AC98" s="4"/>
      <c r="AD98" s="4"/>
      <c r="AE98" s="4"/>
      <c r="AF98" s="210"/>
      <c r="AG98" s="4"/>
      <c r="AH98" s="4"/>
      <c r="AI98" s="4"/>
      <c r="AJ98" s="213"/>
      <c r="AK98" s="212"/>
      <c r="AL98" s="212"/>
      <c r="AM98" s="214"/>
      <c r="AN98" s="213"/>
      <c r="AO98" s="212"/>
      <c r="AP98" s="212"/>
      <c r="AQ98" s="21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</row>
    <row r="99" ht="27.75" customHeight="1">
      <c r="A99" s="4"/>
      <c r="B99" s="4"/>
      <c r="C99" s="4"/>
      <c r="D99" s="218"/>
      <c r="E99" s="221"/>
      <c r="J99" s="218"/>
      <c r="K99" s="218"/>
      <c r="L99" s="218"/>
      <c r="M99" s="4"/>
      <c r="N99" s="4"/>
      <c r="O99" s="4"/>
      <c r="P99" s="4"/>
      <c r="Q99" s="4"/>
      <c r="R99" s="4"/>
      <c r="S99" s="4"/>
      <c r="T99" s="212"/>
      <c r="U99" s="212"/>
      <c r="V99" s="212"/>
      <c r="W99" s="4"/>
      <c r="X99" s="210"/>
      <c r="Y99" s="4"/>
      <c r="Z99" s="4"/>
      <c r="AA99" s="4"/>
      <c r="AB99" s="210"/>
      <c r="AC99" s="4"/>
      <c r="AD99" s="4"/>
      <c r="AE99" s="4"/>
      <c r="AF99" s="210"/>
      <c r="AG99" s="4"/>
      <c r="AH99" s="4"/>
      <c r="AI99" s="4"/>
      <c r="AJ99" s="213"/>
      <c r="AK99" s="212"/>
      <c r="AL99" s="212"/>
      <c r="AM99" s="214"/>
      <c r="AN99" s="213"/>
      <c r="AO99" s="212"/>
      <c r="AP99" s="212"/>
      <c r="AQ99" s="21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</row>
    <row r="100" ht="14.25" customHeight="1">
      <c r="A100" s="4"/>
      <c r="B100" s="4"/>
      <c r="C100" s="4"/>
      <c r="D100" s="218"/>
      <c r="E100" s="221"/>
      <c r="J100" s="218"/>
      <c r="K100" s="218"/>
      <c r="L100" s="218"/>
      <c r="M100" s="4"/>
      <c r="N100" s="4"/>
      <c r="O100" s="4"/>
      <c r="P100" s="4"/>
      <c r="Q100" s="4"/>
      <c r="R100" s="4"/>
      <c r="S100" s="4"/>
      <c r="T100" s="212"/>
      <c r="U100" s="212"/>
      <c r="V100" s="212"/>
      <c r="W100" s="4"/>
      <c r="X100" s="210"/>
      <c r="Y100" s="4"/>
      <c r="Z100" s="4"/>
      <c r="AA100" s="4"/>
      <c r="AB100" s="210"/>
      <c r="AC100" s="4"/>
      <c r="AD100" s="4"/>
      <c r="AE100" s="4"/>
      <c r="AF100" s="210"/>
      <c r="AG100" s="4"/>
      <c r="AH100" s="4"/>
      <c r="AI100" s="4"/>
      <c r="AJ100" s="213"/>
      <c r="AK100" s="212"/>
      <c r="AL100" s="212"/>
      <c r="AM100" s="214"/>
      <c r="AN100" s="213"/>
      <c r="AO100" s="212"/>
      <c r="AP100" s="212"/>
      <c r="AQ100" s="21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12"/>
      <c r="U101" s="212"/>
      <c r="V101" s="212"/>
      <c r="W101" s="4"/>
      <c r="X101" s="210"/>
      <c r="Y101" s="4"/>
      <c r="Z101" s="4"/>
      <c r="AA101" s="4"/>
      <c r="AB101" s="210"/>
      <c r="AC101" s="4"/>
      <c r="AD101" s="4"/>
      <c r="AE101" s="4"/>
      <c r="AF101" s="210"/>
      <c r="AG101" s="4"/>
      <c r="AH101" s="4"/>
      <c r="AI101" s="4"/>
      <c r="AJ101" s="213"/>
      <c r="AK101" s="212"/>
      <c r="AL101" s="212"/>
      <c r="AM101" s="214"/>
      <c r="AN101" s="213"/>
      <c r="AO101" s="212"/>
      <c r="AP101" s="212"/>
      <c r="AQ101" s="21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12"/>
      <c r="U102" s="212"/>
      <c r="V102" s="212"/>
      <c r="W102" s="4"/>
      <c r="X102" s="210"/>
      <c r="Y102" s="4"/>
      <c r="Z102" s="4"/>
      <c r="AA102" s="4"/>
      <c r="AB102" s="210"/>
      <c r="AC102" s="4"/>
      <c r="AD102" s="4"/>
      <c r="AE102" s="4"/>
      <c r="AF102" s="210"/>
      <c r="AG102" s="4"/>
      <c r="AH102" s="4"/>
      <c r="AI102" s="4"/>
      <c r="AJ102" s="213"/>
      <c r="AK102" s="212"/>
      <c r="AL102" s="212"/>
      <c r="AM102" s="214"/>
      <c r="AN102" s="213"/>
      <c r="AO102" s="212"/>
      <c r="AP102" s="212"/>
      <c r="AQ102" s="21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12"/>
      <c r="U103" s="212"/>
      <c r="V103" s="212"/>
      <c r="W103" s="4"/>
      <c r="X103" s="210"/>
      <c r="Y103" s="4"/>
      <c r="Z103" s="4"/>
      <c r="AA103" s="4"/>
      <c r="AB103" s="210"/>
      <c r="AC103" s="4"/>
      <c r="AD103" s="4"/>
      <c r="AE103" s="4"/>
      <c r="AF103" s="210"/>
      <c r="AG103" s="4"/>
      <c r="AH103" s="4"/>
      <c r="AI103" s="4"/>
      <c r="AJ103" s="213"/>
      <c r="AK103" s="212"/>
      <c r="AL103" s="212"/>
      <c r="AM103" s="214"/>
      <c r="AN103" s="213"/>
      <c r="AO103" s="212"/>
      <c r="AP103" s="212"/>
      <c r="AQ103" s="21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12"/>
      <c r="U104" s="212"/>
      <c r="V104" s="212"/>
      <c r="W104" s="4"/>
      <c r="X104" s="210"/>
      <c r="Y104" s="4"/>
      <c r="Z104" s="4"/>
      <c r="AA104" s="4"/>
      <c r="AB104" s="210"/>
      <c r="AC104" s="4"/>
      <c r="AD104" s="4"/>
      <c r="AE104" s="4"/>
      <c r="AF104" s="210"/>
      <c r="AG104" s="4"/>
      <c r="AH104" s="4"/>
      <c r="AI104" s="4"/>
      <c r="AJ104" s="213"/>
      <c r="AK104" s="212"/>
      <c r="AL104" s="212"/>
      <c r="AM104" s="214"/>
      <c r="AN104" s="213"/>
      <c r="AO104" s="212"/>
      <c r="AP104" s="212"/>
      <c r="AQ104" s="21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12"/>
      <c r="U105" s="212"/>
      <c r="V105" s="212"/>
      <c r="W105" s="4"/>
      <c r="X105" s="210"/>
      <c r="Y105" s="4"/>
      <c r="Z105" s="4"/>
      <c r="AA105" s="4"/>
      <c r="AB105" s="210"/>
      <c r="AC105" s="4"/>
      <c r="AD105" s="4"/>
      <c r="AE105" s="4"/>
      <c r="AF105" s="210"/>
      <c r="AG105" s="4"/>
      <c r="AH105" s="4"/>
      <c r="AI105" s="4"/>
      <c r="AJ105" s="213"/>
      <c r="AK105" s="212"/>
      <c r="AL105" s="212"/>
      <c r="AM105" s="214"/>
      <c r="AN105" s="213"/>
      <c r="AO105" s="212"/>
      <c r="AP105" s="212"/>
      <c r="AQ105" s="21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12"/>
      <c r="U106" s="212"/>
      <c r="V106" s="212"/>
      <c r="W106" s="4"/>
      <c r="X106" s="210"/>
      <c r="Y106" s="4"/>
      <c r="Z106" s="4"/>
      <c r="AA106" s="4"/>
      <c r="AB106" s="210"/>
      <c r="AC106" s="4"/>
      <c r="AD106" s="4"/>
      <c r="AE106" s="4"/>
      <c r="AF106" s="210"/>
      <c r="AG106" s="4"/>
      <c r="AH106" s="4"/>
      <c r="AI106" s="4"/>
      <c r="AJ106" s="213"/>
      <c r="AK106" s="212"/>
      <c r="AL106" s="212"/>
      <c r="AM106" s="214"/>
      <c r="AN106" s="213"/>
      <c r="AO106" s="212"/>
      <c r="AP106" s="212"/>
      <c r="AQ106" s="21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12"/>
      <c r="U107" s="212"/>
      <c r="V107" s="212"/>
      <c r="W107" s="4"/>
      <c r="X107" s="210"/>
      <c r="Y107" s="4"/>
      <c r="Z107" s="4"/>
      <c r="AA107" s="4"/>
      <c r="AB107" s="210"/>
      <c r="AC107" s="4"/>
      <c r="AD107" s="4"/>
      <c r="AE107" s="4"/>
      <c r="AF107" s="210"/>
      <c r="AG107" s="4"/>
      <c r="AH107" s="4"/>
      <c r="AI107" s="4"/>
      <c r="AJ107" s="213"/>
      <c r="AK107" s="212"/>
      <c r="AL107" s="212"/>
      <c r="AM107" s="214"/>
      <c r="AN107" s="213"/>
      <c r="AO107" s="212"/>
      <c r="AP107" s="212"/>
      <c r="AQ107" s="21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12"/>
      <c r="U108" s="212"/>
      <c r="V108" s="212"/>
      <c r="W108" s="4"/>
      <c r="X108" s="210"/>
      <c r="Y108" s="4"/>
      <c r="Z108" s="4"/>
      <c r="AA108" s="4"/>
      <c r="AB108" s="210"/>
      <c r="AC108" s="4"/>
      <c r="AD108" s="4"/>
      <c r="AE108" s="4"/>
      <c r="AF108" s="210"/>
      <c r="AG108" s="4"/>
      <c r="AH108" s="4"/>
      <c r="AI108" s="4"/>
      <c r="AJ108" s="213"/>
      <c r="AK108" s="212"/>
      <c r="AL108" s="212"/>
      <c r="AM108" s="214"/>
      <c r="AN108" s="213"/>
      <c r="AO108" s="212"/>
      <c r="AP108" s="212"/>
      <c r="AQ108" s="21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12"/>
      <c r="U109" s="212"/>
      <c r="V109" s="212"/>
      <c r="W109" s="4"/>
      <c r="X109" s="210"/>
      <c r="Y109" s="4"/>
      <c r="Z109" s="4"/>
      <c r="AA109" s="4"/>
      <c r="AB109" s="210"/>
      <c r="AC109" s="4"/>
      <c r="AD109" s="4"/>
      <c r="AE109" s="4"/>
      <c r="AF109" s="210"/>
      <c r="AG109" s="4"/>
      <c r="AH109" s="4"/>
      <c r="AI109" s="4"/>
      <c r="AJ109" s="213"/>
      <c r="AK109" s="212"/>
      <c r="AL109" s="212"/>
      <c r="AM109" s="214"/>
      <c r="AN109" s="213"/>
      <c r="AO109" s="212"/>
      <c r="AP109" s="212"/>
      <c r="AQ109" s="21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12"/>
      <c r="U110" s="212"/>
      <c r="V110" s="212"/>
      <c r="W110" s="4"/>
      <c r="X110" s="210"/>
      <c r="Y110" s="4"/>
      <c r="Z110" s="4"/>
      <c r="AA110" s="4"/>
      <c r="AB110" s="210"/>
      <c r="AC110" s="4"/>
      <c r="AD110" s="4"/>
      <c r="AE110" s="4"/>
      <c r="AF110" s="210"/>
      <c r="AG110" s="4"/>
      <c r="AH110" s="4"/>
      <c r="AI110" s="4"/>
      <c r="AJ110" s="213"/>
      <c r="AK110" s="212"/>
      <c r="AL110" s="212"/>
      <c r="AM110" s="214"/>
      <c r="AN110" s="213"/>
      <c r="AO110" s="212"/>
      <c r="AP110" s="212"/>
      <c r="AQ110" s="21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12"/>
      <c r="U111" s="212"/>
      <c r="V111" s="212"/>
      <c r="W111" s="4"/>
      <c r="X111" s="210"/>
      <c r="Y111" s="4"/>
      <c r="Z111" s="4"/>
      <c r="AA111" s="4"/>
      <c r="AB111" s="210"/>
      <c r="AC111" s="4"/>
      <c r="AD111" s="4"/>
      <c r="AE111" s="4"/>
      <c r="AF111" s="210"/>
      <c r="AG111" s="4"/>
      <c r="AH111" s="4"/>
      <c r="AI111" s="4"/>
      <c r="AJ111" s="213"/>
      <c r="AK111" s="212"/>
      <c r="AL111" s="212"/>
      <c r="AM111" s="214"/>
      <c r="AN111" s="213"/>
      <c r="AO111" s="212"/>
      <c r="AP111" s="212"/>
      <c r="AQ111" s="21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12"/>
      <c r="U112" s="212"/>
      <c r="V112" s="212"/>
      <c r="W112" s="4"/>
      <c r="X112" s="210"/>
      <c r="Y112" s="4"/>
      <c r="Z112" s="4"/>
      <c r="AA112" s="4"/>
      <c r="AB112" s="210"/>
      <c r="AC112" s="4"/>
      <c r="AD112" s="4"/>
      <c r="AE112" s="4"/>
      <c r="AF112" s="210"/>
      <c r="AG112" s="4"/>
      <c r="AH112" s="4"/>
      <c r="AI112" s="4"/>
      <c r="AJ112" s="213"/>
      <c r="AK112" s="212"/>
      <c r="AL112" s="212"/>
      <c r="AM112" s="214"/>
      <c r="AN112" s="213"/>
      <c r="AO112" s="212"/>
      <c r="AP112" s="212"/>
      <c r="AQ112" s="21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12"/>
      <c r="U113" s="212"/>
      <c r="V113" s="212"/>
      <c r="W113" s="4"/>
      <c r="X113" s="210"/>
      <c r="Y113" s="4"/>
      <c r="Z113" s="4"/>
      <c r="AA113" s="4"/>
      <c r="AB113" s="210"/>
      <c r="AC113" s="4"/>
      <c r="AD113" s="4"/>
      <c r="AE113" s="4"/>
      <c r="AF113" s="210"/>
      <c r="AG113" s="4"/>
      <c r="AH113" s="4"/>
      <c r="AI113" s="4"/>
      <c r="AJ113" s="213"/>
      <c r="AK113" s="212"/>
      <c r="AL113" s="212"/>
      <c r="AM113" s="214"/>
      <c r="AN113" s="213"/>
      <c r="AO113" s="212"/>
      <c r="AP113" s="212"/>
      <c r="AQ113" s="21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12"/>
      <c r="U114" s="212"/>
      <c r="V114" s="212"/>
      <c r="W114" s="4"/>
      <c r="X114" s="210"/>
      <c r="Y114" s="4"/>
      <c r="Z114" s="4"/>
      <c r="AA114" s="4"/>
      <c r="AB114" s="210"/>
      <c r="AC114" s="4"/>
      <c r="AD114" s="4"/>
      <c r="AE114" s="4"/>
      <c r="AF114" s="210"/>
      <c r="AG114" s="4"/>
      <c r="AH114" s="4"/>
      <c r="AI114" s="4"/>
      <c r="AJ114" s="213"/>
      <c r="AK114" s="212"/>
      <c r="AL114" s="212"/>
      <c r="AM114" s="214"/>
      <c r="AN114" s="213"/>
      <c r="AO114" s="212"/>
      <c r="AP114" s="212"/>
      <c r="AQ114" s="21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12"/>
      <c r="U115" s="212"/>
      <c r="V115" s="212"/>
      <c r="W115" s="4"/>
      <c r="X115" s="210"/>
      <c r="Y115" s="4"/>
      <c r="Z115" s="4"/>
      <c r="AA115" s="4"/>
      <c r="AB115" s="210"/>
      <c r="AC115" s="4"/>
      <c r="AD115" s="4"/>
      <c r="AE115" s="4"/>
      <c r="AF115" s="210"/>
      <c r="AG115" s="4"/>
      <c r="AH115" s="4"/>
      <c r="AI115" s="4"/>
      <c r="AJ115" s="213"/>
      <c r="AK115" s="212"/>
      <c r="AL115" s="212"/>
      <c r="AM115" s="214"/>
      <c r="AN115" s="213"/>
      <c r="AO115" s="212"/>
      <c r="AP115" s="212"/>
      <c r="AQ115" s="21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12"/>
      <c r="U116" s="212"/>
      <c r="V116" s="212"/>
      <c r="W116" s="4"/>
      <c r="X116" s="210"/>
      <c r="Y116" s="4"/>
      <c r="Z116" s="4"/>
      <c r="AA116" s="4"/>
      <c r="AB116" s="210"/>
      <c r="AC116" s="4"/>
      <c r="AD116" s="4"/>
      <c r="AE116" s="4"/>
      <c r="AF116" s="210"/>
      <c r="AG116" s="4"/>
      <c r="AH116" s="4"/>
      <c r="AI116" s="4"/>
      <c r="AJ116" s="213"/>
      <c r="AK116" s="212"/>
      <c r="AL116" s="212"/>
      <c r="AM116" s="214"/>
      <c r="AN116" s="213"/>
      <c r="AO116" s="212"/>
      <c r="AP116" s="212"/>
      <c r="AQ116" s="21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12"/>
      <c r="U117" s="212"/>
      <c r="V117" s="212"/>
      <c r="W117" s="4"/>
      <c r="X117" s="210"/>
      <c r="Y117" s="4"/>
      <c r="Z117" s="4"/>
      <c r="AA117" s="4"/>
      <c r="AB117" s="210"/>
      <c r="AC117" s="4"/>
      <c r="AD117" s="4"/>
      <c r="AE117" s="4"/>
      <c r="AF117" s="210"/>
      <c r="AG117" s="4"/>
      <c r="AH117" s="4"/>
      <c r="AI117" s="4"/>
      <c r="AJ117" s="213"/>
      <c r="AK117" s="212"/>
      <c r="AL117" s="212"/>
      <c r="AM117" s="214"/>
      <c r="AN117" s="213"/>
      <c r="AO117" s="212"/>
      <c r="AP117" s="212"/>
      <c r="AQ117" s="21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12"/>
      <c r="U118" s="212"/>
      <c r="V118" s="212"/>
      <c r="W118" s="4"/>
      <c r="X118" s="210"/>
      <c r="Y118" s="4"/>
      <c r="Z118" s="4"/>
      <c r="AA118" s="4"/>
      <c r="AB118" s="210"/>
      <c r="AC118" s="4"/>
      <c r="AD118" s="4"/>
      <c r="AE118" s="4"/>
      <c r="AF118" s="210"/>
      <c r="AG118" s="4"/>
      <c r="AH118" s="4"/>
      <c r="AI118" s="4"/>
      <c r="AJ118" s="213"/>
      <c r="AK118" s="212"/>
      <c r="AL118" s="212"/>
      <c r="AM118" s="214"/>
      <c r="AN118" s="213"/>
      <c r="AO118" s="212"/>
      <c r="AP118" s="212"/>
      <c r="AQ118" s="21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12"/>
      <c r="U119" s="212"/>
      <c r="V119" s="212"/>
      <c r="W119" s="4"/>
      <c r="X119" s="210"/>
      <c r="Y119" s="4"/>
      <c r="Z119" s="4"/>
      <c r="AA119" s="4"/>
      <c r="AB119" s="210"/>
      <c r="AC119" s="4"/>
      <c r="AD119" s="4"/>
      <c r="AE119" s="4"/>
      <c r="AF119" s="210"/>
      <c r="AG119" s="4"/>
      <c r="AH119" s="4"/>
      <c r="AI119" s="4"/>
      <c r="AJ119" s="213"/>
      <c r="AK119" s="212"/>
      <c r="AL119" s="212"/>
      <c r="AM119" s="214"/>
      <c r="AN119" s="213"/>
      <c r="AO119" s="212"/>
      <c r="AP119" s="212"/>
      <c r="AQ119" s="21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212"/>
      <c r="U120" s="212"/>
      <c r="V120" s="212"/>
      <c r="W120" s="4"/>
      <c r="X120" s="210"/>
      <c r="Y120" s="4"/>
      <c r="Z120" s="4"/>
      <c r="AA120" s="4"/>
      <c r="AB120" s="210"/>
      <c r="AC120" s="4"/>
      <c r="AD120" s="4"/>
      <c r="AE120" s="4"/>
      <c r="AF120" s="210"/>
      <c r="AG120" s="4"/>
      <c r="AH120" s="4"/>
      <c r="AI120" s="4"/>
      <c r="AJ120" s="213"/>
      <c r="AK120" s="212"/>
      <c r="AL120" s="212"/>
      <c r="AM120" s="214"/>
      <c r="AN120" s="213"/>
      <c r="AO120" s="212"/>
      <c r="AP120" s="212"/>
      <c r="AQ120" s="21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212"/>
      <c r="U121" s="212"/>
      <c r="V121" s="212"/>
      <c r="W121" s="4"/>
      <c r="X121" s="210"/>
      <c r="Y121" s="4"/>
      <c r="Z121" s="4"/>
      <c r="AA121" s="4"/>
      <c r="AB121" s="210"/>
      <c r="AC121" s="4"/>
      <c r="AD121" s="4"/>
      <c r="AE121" s="4"/>
      <c r="AF121" s="210"/>
      <c r="AG121" s="4"/>
      <c r="AH121" s="4"/>
      <c r="AI121" s="4"/>
      <c r="AJ121" s="213"/>
      <c r="AK121" s="212"/>
      <c r="AL121" s="212"/>
      <c r="AM121" s="214"/>
      <c r="AN121" s="213"/>
      <c r="AO121" s="212"/>
      <c r="AP121" s="212"/>
      <c r="AQ121" s="21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212"/>
      <c r="U122" s="212"/>
      <c r="V122" s="212"/>
      <c r="W122" s="4"/>
      <c r="X122" s="210"/>
      <c r="Y122" s="4"/>
      <c r="Z122" s="4"/>
      <c r="AA122" s="4"/>
      <c r="AB122" s="210"/>
      <c r="AC122" s="4"/>
      <c r="AD122" s="4"/>
      <c r="AE122" s="4"/>
      <c r="AF122" s="210"/>
      <c r="AG122" s="4"/>
      <c r="AH122" s="4"/>
      <c r="AI122" s="4"/>
      <c r="AJ122" s="213"/>
      <c r="AK122" s="212"/>
      <c r="AL122" s="212"/>
      <c r="AM122" s="214"/>
      <c r="AN122" s="213"/>
      <c r="AO122" s="212"/>
      <c r="AP122" s="212"/>
      <c r="AQ122" s="21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212"/>
      <c r="U123" s="212"/>
      <c r="V123" s="212"/>
      <c r="W123" s="4"/>
      <c r="X123" s="210"/>
      <c r="Y123" s="4"/>
      <c r="Z123" s="4"/>
      <c r="AA123" s="4"/>
      <c r="AB123" s="210"/>
      <c r="AC123" s="4"/>
      <c r="AD123" s="4"/>
      <c r="AE123" s="4"/>
      <c r="AF123" s="210"/>
      <c r="AG123" s="4"/>
      <c r="AH123" s="4"/>
      <c r="AI123" s="4"/>
      <c r="AJ123" s="213"/>
      <c r="AK123" s="212"/>
      <c r="AL123" s="212"/>
      <c r="AM123" s="214"/>
      <c r="AN123" s="213"/>
      <c r="AO123" s="212"/>
      <c r="AP123" s="212"/>
      <c r="AQ123" s="21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212"/>
      <c r="U124" s="212"/>
      <c r="V124" s="212"/>
      <c r="W124" s="4"/>
      <c r="X124" s="210"/>
      <c r="Y124" s="4"/>
      <c r="Z124" s="4"/>
      <c r="AA124" s="4"/>
      <c r="AB124" s="210"/>
      <c r="AC124" s="4"/>
      <c r="AD124" s="4"/>
      <c r="AE124" s="4"/>
      <c r="AF124" s="210"/>
      <c r="AG124" s="4"/>
      <c r="AH124" s="4"/>
      <c r="AI124" s="4"/>
      <c r="AJ124" s="213"/>
      <c r="AK124" s="212"/>
      <c r="AL124" s="212"/>
      <c r="AM124" s="214"/>
      <c r="AN124" s="213"/>
      <c r="AO124" s="212"/>
      <c r="AP124" s="212"/>
      <c r="AQ124" s="21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212"/>
      <c r="U125" s="212"/>
      <c r="V125" s="212"/>
      <c r="W125" s="4"/>
      <c r="X125" s="210"/>
      <c r="Y125" s="4"/>
      <c r="Z125" s="4"/>
      <c r="AA125" s="4"/>
      <c r="AB125" s="210"/>
      <c r="AC125" s="4"/>
      <c r="AD125" s="4"/>
      <c r="AE125" s="4"/>
      <c r="AF125" s="210"/>
      <c r="AG125" s="4"/>
      <c r="AH125" s="4"/>
      <c r="AI125" s="4"/>
      <c r="AJ125" s="213"/>
      <c r="AK125" s="212"/>
      <c r="AL125" s="212"/>
      <c r="AM125" s="214"/>
      <c r="AN125" s="213"/>
      <c r="AO125" s="212"/>
      <c r="AP125" s="212"/>
      <c r="AQ125" s="21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212"/>
      <c r="U126" s="212"/>
      <c r="V126" s="212"/>
      <c r="W126" s="4"/>
      <c r="X126" s="210"/>
      <c r="Y126" s="4"/>
      <c r="Z126" s="4"/>
      <c r="AA126" s="4"/>
      <c r="AB126" s="210"/>
      <c r="AC126" s="4"/>
      <c r="AD126" s="4"/>
      <c r="AE126" s="4"/>
      <c r="AF126" s="210"/>
      <c r="AG126" s="4"/>
      <c r="AH126" s="4"/>
      <c r="AI126" s="4"/>
      <c r="AJ126" s="213"/>
      <c r="AK126" s="212"/>
      <c r="AL126" s="212"/>
      <c r="AM126" s="214"/>
      <c r="AN126" s="213"/>
      <c r="AO126" s="212"/>
      <c r="AP126" s="212"/>
      <c r="AQ126" s="21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212"/>
      <c r="U127" s="212"/>
      <c r="V127" s="212"/>
      <c r="W127" s="4"/>
      <c r="X127" s="210"/>
      <c r="Y127" s="4"/>
      <c r="Z127" s="4"/>
      <c r="AA127" s="4"/>
      <c r="AB127" s="210"/>
      <c r="AC127" s="4"/>
      <c r="AD127" s="4"/>
      <c r="AE127" s="4"/>
      <c r="AF127" s="210"/>
      <c r="AG127" s="4"/>
      <c r="AH127" s="4"/>
      <c r="AI127" s="4"/>
      <c r="AJ127" s="213"/>
      <c r="AK127" s="212"/>
      <c r="AL127" s="212"/>
      <c r="AM127" s="214"/>
      <c r="AN127" s="213"/>
      <c r="AO127" s="212"/>
      <c r="AP127" s="212"/>
      <c r="AQ127" s="21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212"/>
      <c r="U128" s="212"/>
      <c r="V128" s="212"/>
      <c r="W128" s="4"/>
      <c r="X128" s="210"/>
      <c r="Y128" s="4"/>
      <c r="Z128" s="4"/>
      <c r="AA128" s="4"/>
      <c r="AB128" s="210"/>
      <c r="AC128" s="4"/>
      <c r="AD128" s="4"/>
      <c r="AE128" s="4"/>
      <c r="AF128" s="210"/>
      <c r="AG128" s="4"/>
      <c r="AH128" s="4"/>
      <c r="AI128" s="4"/>
      <c r="AJ128" s="213"/>
      <c r="AK128" s="212"/>
      <c r="AL128" s="212"/>
      <c r="AM128" s="214"/>
      <c r="AN128" s="213"/>
      <c r="AO128" s="212"/>
      <c r="AP128" s="212"/>
      <c r="AQ128" s="21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212"/>
      <c r="U129" s="212"/>
      <c r="V129" s="212"/>
      <c r="W129" s="4"/>
      <c r="X129" s="210"/>
      <c r="Y129" s="4"/>
      <c r="Z129" s="4"/>
      <c r="AA129" s="4"/>
      <c r="AB129" s="210"/>
      <c r="AC129" s="4"/>
      <c r="AD129" s="4"/>
      <c r="AE129" s="4"/>
      <c r="AF129" s="210"/>
      <c r="AG129" s="4"/>
      <c r="AH129" s="4"/>
      <c r="AI129" s="4"/>
      <c r="AJ129" s="213"/>
      <c r="AK129" s="212"/>
      <c r="AL129" s="212"/>
      <c r="AM129" s="214"/>
      <c r="AN129" s="213"/>
      <c r="AO129" s="212"/>
      <c r="AP129" s="212"/>
      <c r="AQ129" s="21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212"/>
      <c r="U130" s="212"/>
      <c r="V130" s="212"/>
      <c r="W130" s="4"/>
      <c r="X130" s="210"/>
      <c r="Y130" s="4"/>
      <c r="Z130" s="4"/>
      <c r="AA130" s="4"/>
      <c r="AB130" s="210"/>
      <c r="AC130" s="4"/>
      <c r="AD130" s="4"/>
      <c r="AE130" s="4"/>
      <c r="AF130" s="210"/>
      <c r="AG130" s="4"/>
      <c r="AH130" s="4"/>
      <c r="AI130" s="4"/>
      <c r="AJ130" s="213"/>
      <c r="AK130" s="212"/>
      <c r="AL130" s="212"/>
      <c r="AM130" s="214"/>
      <c r="AN130" s="213"/>
      <c r="AO130" s="212"/>
      <c r="AP130" s="212"/>
      <c r="AQ130" s="21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212"/>
      <c r="U131" s="212"/>
      <c r="V131" s="212"/>
      <c r="W131" s="4"/>
      <c r="X131" s="210"/>
      <c r="Y131" s="4"/>
      <c r="Z131" s="4"/>
      <c r="AA131" s="4"/>
      <c r="AB131" s="210"/>
      <c r="AC131" s="4"/>
      <c r="AD131" s="4"/>
      <c r="AE131" s="4"/>
      <c r="AF131" s="210"/>
      <c r="AG131" s="4"/>
      <c r="AH131" s="4"/>
      <c r="AI131" s="4"/>
      <c r="AJ131" s="213"/>
      <c r="AK131" s="212"/>
      <c r="AL131" s="212"/>
      <c r="AM131" s="214"/>
      <c r="AN131" s="213"/>
      <c r="AO131" s="212"/>
      <c r="AP131" s="212"/>
      <c r="AQ131" s="21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212"/>
      <c r="U132" s="212"/>
      <c r="V132" s="212"/>
      <c r="W132" s="4"/>
      <c r="X132" s="210"/>
      <c r="Y132" s="4"/>
      <c r="Z132" s="4"/>
      <c r="AA132" s="4"/>
      <c r="AB132" s="210"/>
      <c r="AC132" s="4"/>
      <c r="AD132" s="4"/>
      <c r="AE132" s="4"/>
      <c r="AF132" s="210"/>
      <c r="AG132" s="4"/>
      <c r="AH132" s="4"/>
      <c r="AI132" s="4"/>
      <c r="AJ132" s="213"/>
      <c r="AK132" s="212"/>
      <c r="AL132" s="212"/>
      <c r="AM132" s="214"/>
      <c r="AN132" s="213"/>
      <c r="AO132" s="212"/>
      <c r="AP132" s="212"/>
      <c r="AQ132" s="21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212"/>
      <c r="U133" s="212"/>
      <c r="V133" s="212"/>
      <c r="W133" s="4"/>
      <c r="X133" s="210"/>
      <c r="Y133" s="4"/>
      <c r="Z133" s="4"/>
      <c r="AA133" s="4"/>
      <c r="AB133" s="210"/>
      <c r="AC133" s="4"/>
      <c r="AD133" s="4"/>
      <c r="AE133" s="4"/>
      <c r="AF133" s="210"/>
      <c r="AG133" s="4"/>
      <c r="AH133" s="4"/>
      <c r="AI133" s="4"/>
      <c r="AJ133" s="213"/>
      <c r="AK133" s="212"/>
      <c r="AL133" s="212"/>
      <c r="AM133" s="214"/>
      <c r="AN133" s="213"/>
      <c r="AO133" s="212"/>
      <c r="AP133" s="212"/>
      <c r="AQ133" s="21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212"/>
      <c r="U134" s="212"/>
      <c r="V134" s="212"/>
      <c r="W134" s="4"/>
      <c r="X134" s="210"/>
      <c r="Y134" s="4"/>
      <c r="Z134" s="4"/>
      <c r="AA134" s="4"/>
      <c r="AB134" s="210"/>
      <c r="AC134" s="4"/>
      <c r="AD134" s="4"/>
      <c r="AE134" s="4"/>
      <c r="AF134" s="210"/>
      <c r="AG134" s="4"/>
      <c r="AH134" s="4"/>
      <c r="AI134" s="4"/>
      <c r="AJ134" s="213"/>
      <c r="AK134" s="212"/>
      <c r="AL134" s="212"/>
      <c r="AM134" s="214"/>
      <c r="AN134" s="213"/>
      <c r="AO134" s="212"/>
      <c r="AP134" s="212"/>
      <c r="AQ134" s="21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212"/>
      <c r="U135" s="212"/>
      <c r="V135" s="212"/>
      <c r="W135" s="4"/>
      <c r="X135" s="210"/>
      <c r="Y135" s="4"/>
      <c r="Z135" s="4"/>
      <c r="AA135" s="4"/>
      <c r="AB135" s="210"/>
      <c r="AC135" s="4"/>
      <c r="AD135" s="4"/>
      <c r="AE135" s="4"/>
      <c r="AF135" s="210"/>
      <c r="AG135" s="4"/>
      <c r="AH135" s="4"/>
      <c r="AI135" s="4"/>
      <c r="AJ135" s="213"/>
      <c r="AK135" s="212"/>
      <c r="AL135" s="212"/>
      <c r="AM135" s="214"/>
      <c r="AN135" s="213"/>
      <c r="AO135" s="212"/>
      <c r="AP135" s="212"/>
      <c r="AQ135" s="21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212"/>
      <c r="U136" s="212"/>
      <c r="V136" s="212"/>
      <c r="W136" s="4"/>
      <c r="X136" s="210"/>
      <c r="Y136" s="4"/>
      <c r="Z136" s="4"/>
      <c r="AA136" s="4"/>
      <c r="AB136" s="210"/>
      <c r="AC136" s="4"/>
      <c r="AD136" s="4"/>
      <c r="AE136" s="4"/>
      <c r="AF136" s="210"/>
      <c r="AG136" s="4"/>
      <c r="AH136" s="4"/>
      <c r="AI136" s="4"/>
      <c r="AJ136" s="213"/>
      <c r="AK136" s="212"/>
      <c r="AL136" s="212"/>
      <c r="AM136" s="214"/>
      <c r="AN136" s="213"/>
      <c r="AO136" s="212"/>
      <c r="AP136" s="212"/>
      <c r="AQ136" s="21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212"/>
      <c r="U137" s="212"/>
      <c r="V137" s="212"/>
      <c r="W137" s="4"/>
      <c r="X137" s="210"/>
      <c r="Y137" s="4"/>
      <c r="Z137" s="4"/>
      <c r="AA137" s="4"/>
      <c r="AB137" s="210"/>
      <c r="AC137" s="4"/>
      <c r="AD137" s="4"/>
      <c r="AE137" s="4"/>
      <c r="AF137" s="210"/>
      <c r="AG137" s="4"/>
      <c r="AH137" s="4"/>
      <c r="AI137" s="4"/>
      <c r="AJ137" s="213"/>
      <c r="AK137" s="212"/>
      <c r="AL137" s="212"/>
      <c r="AM137" s="214"/>
      <c r="AN137" s="213"/>
      <c r="AO137" s="212"/>
      <c r="AP137" s="212"/>
      <c r="AQ137" s="21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212"/>
      <c r="U138" s="212"/>
      <c r="V138" s="212"/>
      <c r="W138" s="4"/>
      <c r="X138" s="210"/>
      <c r="Y138" s="4"/>
      <c r="Z138" s="4"/>
      <c r="AA138" s="4"/>
      <c r="AB138" s="210"/>
      <c r="AC138" s="4"/>
      <c r="AD138" s="4"/>
      <c r="AE138" s="4"/>
      <c r="AF138" s="210"/>
      <c r="AG138" s="4"/>
      <c r="AH138" s="4"/>
      <c r="AI138" s="4"/>
      <c r="AJ138" s="213"/>
      <c r="AK138" s="212"/>
      <c r="AL138" s="212"/>
      <c r="AM138" s="214"/>
      <c r="AN138" s="213"/>
      <c r="AO138" s="212"/>
      <c r="AP138" s="212"/>
      <c r="AQ138" s="21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212"/>
      <c r="U139" s="212"/>
      <c r="V139" s="212"/>
      <c r="W139" s="4"/>
      <c r="X139" s="210"/>
      <c r="Y139" s="4"/>
      <c r="Z139" s="4"/>
      <c r="AA139" s="4"/>
      <c r="AB139" s="210"/>
      <c r="AC139" s="4"/>
      <c r="AD139" s="4"/>
      <c r="AE139" s="4"/>
      <c r="AF139" s="210"/>
      <c r="AG139" s="4"/>
      <c r="AH139" s="4"/>
      <c r="AI139" s="4"/>
      <c r="AJ139" s="213"/>
      <c r="AK139" s="212"/>
      <c r="AL139" s="212"/>
      <c r="AM139" s="214"/>
      <c r="AN139" s="213"/>
      <c r="AO139" s="212"/>
      <c r="AP139" s="212"/>
      <c r="AQ139" s="21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212"/>
      <c r="U140" s="212"/>
      <c r="V140" s="212"/>
      <c r="W140" s="4"/>
      <c r="X140" s="210"/>
      <c r="Y140" s="4"/>
      <c r="Z140" s="4"/>
      <c r="AA140" s="4"/>
      <c r="AB140" s="210"/>
      <c r="AC140" s="4"/>
      <c r="AD140" s="4"/>
      <c r="AE140" s="4"/>
      <c r="AF140" s="210"/>
      <c r="AG140" s="4"/>
      <c r="AH140" s="4"/>
      <c r="AI140" s="4"/>
      <c r="AJ140" s="213"/>
      <c r="AK140" s="212"/>
      <c r="AL140" s="212"/>
      <c r="AM140" s="214"/>
      <c r="AN140" s="213"/>
      <c r="AO140" s="212"/>
      <c r="AP140" s="212"/>
      <c r="AQ140" s="21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212"/>
      <c r="U141" s="212"/>
      <c r="V141" s="212"/>
      <c r="W141" s="4"/>
      <c r="X141" s="210"/>
      <c r="Y141" s="4"/>
      <c r="Z141" s="4"/>
      <c r="AA141" s="4"/>
      <c r="AB141" s="210"/>
      <c r="AC141" s="4"/>
      <c r="AD141" s="4"/>
      <c r="AE141" s="4"/>
      <c r="AF141" s="210"/>
      <c r="AG141" s="4"/>
      <c r="AH141" s="4"/>
      <c r="AI141" s="4"/>
      <c r="AJ141" s="213"/>
      <c r="AK141" s="212"/>
      <c r="AL141" s="212"/>
      <c r="AM141" s="214"/>
      <c r="AN141" s="213"/>
      <c r="AO141" s="212"/>
      <c r="AP141" s="212"/>
      <c r="AQ141" s="21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212"/>
      <c r="U142" s="212"/>
      <c r="V142" s="212"/>
      <c r="W142" s="4"/>
      <c r="X142" s="210"/>
      <c r="Y142" s="4"/>
      <c r="Z142" s="4"/>
      <c r="AA142" s="4"/>
      <c r="AB142" s="210"/>
      <c r="AC142" s="4"/>
      <c r="AD142" s="4"/>
      <c r="AE142" s="4"/>
      <c r="AF142" s="210"/>
      <c r="AG142" s="4"/>
      <c r="AH142" s="4"/>
      <c r="AI142" s="4"/>
      <c r="AJ142" s="213"/>
      <c r="AK142" s="212"/>
      <c r="AL142" s="212"/>
      <c r="AM142" s="214"/>
      <c r="AN142" s="213"/>
      <c r="AO142" s="212"/>
      <c r="AP142" s="212"/>
      <c r="AQ142" s="21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212"/>
      <c r="U143" s="212"/>
      <c r="V143" s="212"/>
      <c r="W143" s="4"/>
      <c r="X143" s="210"/>
      <c r="Y143" s="4"/>
      <c r="Z143" s="4"/>
      <c r="AA143" s="4"/>
      <c r="AB143" s="210"/>
      <c r="AC143" s="4"/>
      <c r="AD143" s="4"/>
      <c r="AE143" s="4"/>
      <c r="AF143" s="210"/>
      <c r="AG143" s="4"/>
      <c r="AH143" s="4"/>
      <c r="AI143" s="4"/>
      <c r="AJ143" s="213"/>
      <c r="AK143" s="212"/>
      <c r="AL143" s="212"/>
      <c r="AM143" s="214"/>
      <c r="AN143" s="213"/>
      <c r="AO143" s="212"/>
      <c r="AP143" s="212"/>
      <c r="AQ143" s="21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212"/>
      <c r="U144" s="212"/>
      <c r="V144" s="212"/>
      <c r="W144" s="4"/>
      <c r="X144" s="210"/>
      <c r="Y144" s="4"/>
      <c r="Z144" s="4"/>
      <c r="AA144" s="4"/>
      <c r="AB144" s="210"/>
      <c r="AC144" s="4"/>
      <c r="AD144" s="4"/>
      <c r="AE144" s="4"/>
      <c r="AF144" s="210"/>
      <c r="AG144" s="4"/>
      <c r="AH144" s="4"/>
      <c r="AI144" s="4"/>
      <c r="AJ144" s="213"/>
      <c r="AK144" s="212"/>
      <c r="AL144" s="212"/>
      <c r="AM144" s="214"/>
      <c r="AN144" s="213"/>
      <c r="AO144" s="212"/>
      <c r="AP144" s="212"/>
      <c r="AQ144" s="21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212"/>
      <c r="U145" s="212"/>
      <c r="V145" s="212"/>
      <c r="W145" s="4"/>
      <c r="X145" s="210"/>
      <c r="Y145" s="4"/>
      <c r="Z145" s="4"/>
      <c r="AA145" s="4"/>
      <c r="AB145" s="210"/>
      <c r="AC145" s="4"/>
      <c r="AD145" s="4"/>
      <c r="AE145" s="4"/>
      <c r="AF145" s="210"/>
      <c r="AG145" s="4"/>
      <c r="AH145" s="4"/>
      <c r="AI145" s="4"/>
      <c r="AJ145" s="213"/>
      <c r="AK145" s="212"/>
      <c r="AL145" s="212"/>
      <c r="AM145" s="214"/>
      <c r="AN145" s="213"/>
      <c r="AO145" s="212"/>
      <c r="AP145" s="212"/>
      <c r="AQ145" s="21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212"/>
      <c r="U146" s="212"/>
      <c r="V146" s="212"/>
      <c r="W146" s="4"/>
      <c r="X146" s="210"/>
      <c r="Y146" s="4"/>
      <c r="Z146" s="4"/>
      <c r="AA146" s="4"/>
      <c r="AB146" s="210"/>
      <c r="AC146" s="4"/>
      <c r="AD146" s="4"/>
      <c r="AE146" s="4"/>
      <c r="AF146" s="210"/>
      <c r="AG146" s="4"/>
      <c r="AH146" s="4"/>
      <c r="AI146" s="4"/>
      <c r="AJ146" s="213"/>
      <c r="AK146" s="212"/>
      <c r="AL146" s="212"/>
      <c r="AM146" s="214"/>
      <c r="AN146" s="213"/>
      <c r="AO146" s="212"/>
      <c r="AP146" s="212"/>
      <c r="AQ146" s="21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212"/>
      <c r="U147" s="212"/>
      <c r="V147" s="212"/>
      <c r="W147" s="4"/>
      <c r="X147" s="210"/>
      <c r="Y147" s="4"/>
      <c r="Z147" s="4"/>
      <c r="AA147" s="4"/>
      <c r="AB147" s="210"/>
      <c r="AC147" s="4"/>
      <c r="AD147" s="4"/>
      <c r="AE147" s="4"/>
      <c r="AF147" s="210"/>
      <c r="AG147" s="4"/>
      <c r="AH147" s="4"/>
      <c r="AI147" s="4"/>
      <c r="AJ147" s="213"/>
      <c r="AK147" s="212"/>
      <c r="AL147" s="212"/>
      <c r="AM147" s="214"/>
      <c r="AN147" s="213"/>
      <c r="AO147" s="212"/>
      <c r="AP147" s="212"/>
      <c r="AQ147" s="21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212"/>
      <c r="U148" s="212"/>
      <c r="V148" s="212"/>
      <c r="W148" s="4"/>
      <c r="X148" s="210"/>
      <c r="Y148" s="4"/>
      <c r="Z148" s="4"/>
      <c r="AA148" s="4"/>
      <c r="AB148" s="210"/>
      <c r="AC148" s="4"/>
      <c r="AD148" s="4"/>
      <c r="AE148" s="4"/>
      <c r="AF148" s="210"/>
      <c r="AG148" s="4"/>
      <c r="AH148" s="4"/>
      <c r="AI148" s="4"/>
      <c r="AJ148" s="213"/>
      <c r="AK148" s="212"/>
      <c r="AL148" s="212"/>
      <c r="AM148" s="214"/>
      <c r="AN148" s="213"/>
      <c r="AO148" s="212"/>
      <c r="AP148" s="212"/>
      <c r="AQ148" s="21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212"/>
      <c r="U149" s="212"/>
      <c r="V149" s="212"/>
      <c r="W149" s="4"/>
      <c r="X149" s="210"/>
      <c r="Y149" s="4"/>
      <c r="Z149" s="4"/>
      <c r="AA149" s="4"/>
      <c r="AB149" s="210"/>
      <c r="AC149" s="4"/>
      <c r="AD149" s="4"/>
      <c r="AE149" s="4"/>
      <c r="AF149" s="210"/>
      <c r="AG149" s="4"/>
      <c r="AH149" s="4"/>
      <c r="AI149" s="4"/>
      <c r="AJ149" s="213"/>
      <c r="AK149" s="212"/>
      <c r="AL149" s="212"/>
      <c r="AM149" s="214"/>
      <c r="AN149" s="213"/>
      <c r="AO149" s="212"/>
      <c r="AP149" s="212"/>
      <c r="AQ149" s="21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212"/>
      <c r="U150" s="212"/>
      <c r="V150" s="212"/>
      <c r="W150" s="4"/>
      <c r="X150" s="210"/>
      <c r="Y150" s="4"/>
      <c r="Z150" s="4"/>
      <c r="AA150" s="4"/>
      <c r="AB150" s="210"/>
      <c r="AC150" s="4"/>
      <c r="AD150" s="4"/>
      <c r="AE150" s="4"/>
      <c r="AF150" s="210"/>
      <c r="AG150" s="4"/>
      <c r="AH150" s="4"/>
      <c r="AI150" s="4"/>
      <c r="AJ150" s="213"/>
      <c r="AK150" s="212"/>
      <c r="AL150" s="212"/>
      <c r="AM150" s="214"/>
      <c r="AN150" s="213"/>
      <c r="AO150" s="212"/>
      <c r="AP150" s="212"/>
      <c r="AQ150" s="21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212"/>
      <c r="U151" s="212"/>
      <c r="V151" s="212"/>
      <c r="W151" s="4"/>
      <c r="X151" s="210"/>
      <c r="Y151" s="4"/>
      <c r="Z151" s="4"/>
      <c r="AA151" s="4"/>
      <c r="AB151" s="210"/>
      <c r="AC151" s="4"/>
      <c r="AD151" s="4"/>
      <c r="AE151" s="4"/>
      <c r="AF151" s="210"/>
      <c r="AG151" s="4"/>
      <c r="AH151" s="4"/>
      <c r="AI151" s="4"/>
      <c r="AJ151" s="213"/>
      <c r="AK151" s="212"/>
      <c r="AL151" s="212"/>
      <c r="AM151" s="214"/>
      <c r="AN151" s="213"/>
      <c r="AO151" s="212"/>
      <c r="AP151" s="212"/>
      <c r="AQ151" s="21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212"/>
      <c r="U152" s="212"/>
      <c r="V152" s="212"/>
      <c r="W152" s="4"/>
      <c r="X152" s="210"/>
      <c r="Y152" s="4"/>
      <c r="Z152" s="4"/>
      <c r="AA152" s="4"/>
      <c r="AB152" s="210"/>
      <c r="AC152" s="4"/>
      <c r="AD152" s="4"/>
      <c r="AE152" s="4"/>
      <c r="AF152" s="210"/>
      <c r="AG152" s="4"/>
      <c r="AH152" s="4"/>
      <c r="AI152" s="4"/>
      <c r="AJ152" s="213"/>
      <c r="AK152" s="212"/>
      <c r="AL152" s="212"/>
      <c r="AM152" s="214"/>
      <c r="AN152" s="213"/>
      <c r="AO152" s="212"/>
      <c r="AP152" s="212"/>
      <c r="AQ152" s="21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212"/>
      <c r="U153" s="212"/>
      <c r="V153" s="212"/>
      <c r="W153" s="4"/>
      <c r="X153" s="210"/>
      <c r="Y153" s="4"/>
      <c r="Z153" s="4"/>
      <c r="AA153" s="4"/>
      <c r="AB153" s="210"/>
      <c r="AC153" s="4"/>
      <c r="AD153" s="4"/>
      <c r="AE153" s="4"/>
      <c r="AF153" s="210"/>
      <c r="AG153" s="4"/>
      <c r="AH153" s="4"/>
      <c r="AI153" s="4"/>
      <c r="AJ153" s="213"/>
      <c r="AK153" s="212"/>
      <c r="AL153" s="212"/>
      <c r="AM153" s="214"/>
      <c r="AN153" s="213"/>
      <c r="AO153" s="212"/>
      <c r="AP153" s="212"/>
      <c r="AQ153" s="21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212"/>
      <c r="U154" s="212"/>
      <c r="V154" s="212"/>
      <c r="W154" s="4"/>
      <c r="X154" s="210"/>
      <c r="Y154" s="4"/>
      <c r="Z154" s="4"/>
      <c r="AA154" s="4"/>
      <c r="AB154" s="210"/>
      <c r="AC154" s="4"/>
      <c r="AD154" s="4"/>
      <c r="AE154" s="4"/>
      <c r="AF154" s="210"/>
      <c r="AG154" s="4"/>
      <c r="AH154" s="4"/>
      <c r="AI154" s="4"/>
      <c r="AJ154" s="213"/>
      <c r="AK154" s="212"/>
      <c r="AL154" s="212"/>
      <c r="AM154" s="214"/>
      <c r="AN154" s="213"/>
      <c r="AO154" s="212"/>
      <c r="AP154" s="212"/>
      <c r="AQ154" s="21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212"/>
      <c r="U155" s="212"/>
      <c r="V155" s="212"/>
      <c r="W155" s="4"/>
      <c r="X155" s="210"/>
      <c r="Y155" s="4"/>
      <c r="Z155" s="4"/>
      <c r="AA155" s="4"/>
      <c r="AB155" s="210"/>
      <c r="AC155" s="4"/>
      <c r="AD155" s="4"/>
      <c r="AE155" s="4"/>
      <c r="AF155" s="210"/>
      <c r="AG155" s="4"/>
      <c r="AH155" s="4"/>
      <c r="AI155" s="4"/>
      <c r="AJ155" s="213"/>
      <c r="AK155" s="212"/>
      <c r="AL155" s="212"/>
      <c r="AM155" s="214"/>
      <c r="AN155" s="213"/>
      <c r="AO155" s="212"/>
      <c r="AP155" s="212"/>
      <c r="AQ155" s="21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212"/>
      <c r="U156" s="212"/>
      <c r="V156" s="212"/>
      <c r="W156" s="4"/>
      <c r="X156" s="210"/>
      <c r="Y156" s="4"/>
      <c r="Z156" s="4"/>
      <c r="AA156" s="4"/>
      <c r="AB156" s="210"/>
      <c r="AC156" s="4"/>
      <c r="AD156" s="4"/>
      <c r="AE156" s="4"/>
      <c r="AF156" s="210"/>
      <c r="AG156" s="4"/>
      <c r="AH156" s="4"/>
      <c r="AI156" s="4"/>
      <c r="AJ156" s="213"/>
      <c r="AK156" s="212"/>
      <c r="AL156" s="212"/>
      <c r="AM156" s="214"/>
      <c r="AN156" s="213"/>
      <c r="AO156" s="212"/>
      <c r="AP156" s="212"/>
      <c r="AQ156" s="21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212"/>
      <c r="U157" s="212"/>
      <c r="V157" s="212"/>
      <c r="W157" s="4"/>
      <c r="X157" s="210"/>
      <c r="Y157" s="4"/>
      <c r="Z157" s="4"/>
      <c r="AA157" s="4"/>
      <c r="AB157" s="210"/>
      <c r="AC157" s="4"/>
      <c r="AD157" s="4"/>
      <c r="AE157" s="4"/>
      <c r="AF157" s="210"/>
      <c r="AG157" s="4"/>
      <c r="AH157" s="4"/>
      <c r="AI157" s="4"/>
      <c r="AJ157" s="213"/>
      <c r="AK157" s="212"/>
      <c r="AL157" s="212"/>
      <c r="AM157" s="214"/>
      <c r="AN157" s="213"/>
      <c r="AO157" s="212"/>
      <c r="AP157" s="212"/>
      <c r="AQ157" s="21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212"/>
      <c r="U158" s="212"/>
      <c r="V158" s="212"/>
      <c r="W158" s="4"/>
      <c r="X158" s="210"/>
      <c r="Y158" s="4"/>
      <c r="Z158" s="4"/>
      <c r="AA158" s="4"/>
      <c r="AB158" s="210"/>
      <c r="AC158" s="4"/>
      <c r="AD158" s="4"/>
      <c r="AE158" s="4"/>
      <c r="AF158" s="210"/>
      <c r="AG158" s="4"/>
      <c r="AH158" s="4"/>
      <c r="AI158" s="4"/>
      <c r="AJ158" s="213"/>
      <c r="AK158" s="212"/>
      <c r="AL158" s="212"/>
      <c r="AM158" s="214"/>
      <c r="AN158" s="213"/>
      <c r="AO158" s="212"/>
      <c r="AP158" s="212"/>
      <c r="AQ158" s="21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212"/>
      <c r="U159" s="212"/>
      <c r="V159" s="212"/>
      <c r="W159" s="4"/>
      <c r="X159" s="210"/>
      <c r="Y159" s="4"/>
      <c r="Z159" s="4"/>
      <c r="AA159" s="4"/>
      <c r="AB159" s="210"/>
      <c r="AC159" s="4"/>
      <c r="AD159" s="4"/>
      <c r="AE159" s="4"/>
      <c r="AF159" s="210"/>
      <c r="AG159" s="4"/>
      <c r="AH159" s="4"/>
      <c r="AI159" s="4"/>
      <c r="AJ159" s="213"/>
      <c r="AK159" s="212"/>
      <c r="AL159" s="212"/>
      <c r="AM159" s="214"/>
      <c r="AN159" s="213"/>
      <c r="AO159" s="212"/>
      <c r="AP159" s="212"/>
      <c r="AQ159" s="21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212"/>
      <c r="U160" s="212"/>
      <c r="V160" s="212"/>
      <c r="W160" s="4"/>
      <c r="X160" s="210"/>
      <c r="Y160" s="4"/>
      <c r="Z160" s="4"/>
      <c r="AA160" s="4"/>
      <c r="AB160" s="210"/>
      <c r="AC160" s="4"/>
      <c r="AD160" s="4"/>
      <c r="AE160" s="4"/>
      <c r="AF160" s="210"/>
      <c r="AG160" s="4"/>
      <c r="AH160" s="4"/>
      <c r="AI160" s="4"/>
      <c r="AJ160" s="213"/>
      <c r="AK160" s="212"/>
      <c r="AL160" s="212"/>
      <c r="AM160" s="214"/>
      <c r="AN160" s="213"/>
      <c r="AO160" s="212"/>
      <c r="AP160" s="212"/>
      <c r="AQ160" s="21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212"/>
      <c r="U161" s="212"/>
      <c r="V161" s="212"/>
      <c r="W161" s="4"/>
      <c r="X161" s="210"/>
      <c r="Y161" s="4"/>
      <c r="Z161" s="4"/>
      <c r="AA161" s="4"/>
      <c r="AB161" s="210"/>
      <c r="AC161" s="4"/>
      <c r="AD161" s="4"/>
      <c r="AE161" s="4"/>
      <c r="AF161" s="210"/>
      <c r="AG161" s="4"/>
      <c r="AH161" s="4"/>
      <c r="AI161" s="4"/>
      <c r="AJ161" s="213"/>
      <c r="AK161" s="212"/>
      <c r="AL161" s="212"/>
      <c r="AM161" s="214"/>
      <c r="AN161" s="213"/>
      <c r="AO161" s="212"/>
      <c r="AP161" s="212"/>
      <c r="AQ161" s="21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212"/>
      <c r="U162" s="212"/>
      <c r="V162" s="212"/>
      <c r="W162" s="4"/>
      <c r="X162" s="210"/>
      <c r="Y162" s="4"/>
      <c r="Z162" s="4"/>
      <c r="AA162" s="4"/>
      <c r="AB162" s="210"/>
      <c r="AC162" s="4"/>
      <c r="AD162" s="4"/>
      <c r="AE162" s="4"/>
      <c r="AF162" s="210"/>
      <c r="AG162" s="4"/>
      <c r="AH162" s="4"/>
      <c r="AI162" s="4"/>
      <c r="AJ162" s="213"/>
      <c r="AK162" s="212"/>
      <c r="AL162" s="212"/>
      <c r="AM162" s="214"/>
      <c r="AN162" s="213"/>
      <c r="AO162" s="212"/>
      <c r="AP162" s="212"/>
      <c r="AQ162" s="21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212"/>
      <c r="U163" s="212"/>
      <c r="V163" s="212"/>
      <c r="W163" s="4"/>
      <c r="X163" s="210"/>
      <c r="Y163" s="4"/>
      <c r="Z163" s="4"/>
      <c r="AA163" s="4"/>
      <c r="AB163" s="210"/>
      <c r="AC163" s="4"/>
      <c r="AD163" s="4"/>
      <c r="AE163" s="4"/>
      <c r="AF163" s="210"/>
      <c r="AG163" s="4"/>
      <c r="AH163" s="4"/>
      <c r="AI163" s="4"/>
      <c r="AJ163" s="213"/>
      <c r="AK163" s="212"/>
      <c r="AL163" s="212"/>
      <c r="AM163" s="214"/>
      <c r="AN163" s="213"/>
      <c r="AO163" s="212"/>
      <c r="AP163" s="212"/>
      <c r="AQ163" s="21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212"/>
      <c r="U164" s="212"/>
      <c r="V164" s="212"/>
      <c r="W164" s="4"/>
      <c r="X164" s="210"/>
      <c r="Y164" s="4"/>
      <c r="Z164" s="4"/>
      <c r="AA164" s="4"/>
      <c r="AB164" s="210"/>
      <c r="AC164" s="4"/>
      <c r="AD164" s="4"/>
      <c r="AE164" s="4"/>
      <c r="AF164" s="210"/>
      <c r="AG164" s="4"/>
      <c r="AH164" s="4"/>
      <c r="AI164" s="4"/>
      <c r="AJ164" s="213"/>
      <c r="AK164" s="212"/>
      <c r="AL164" s="212"/>
      <c r="AM164" s="214"/>
      <c r="AN164" s="213"/>
      <c r="AO164" s="212"/>
      <c r="AP164" s="212"/>
      <c r="AQ164" s="21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212"/>
      <c r="U165" s="212"/>
      <c r="V165" s="212"/>
      <c r="W165" s="4"/>
      <c r="X165" s="210"/>
      <c r="Y165" s="4"/>
      <c r="Z165" s="4"/>
      <c r="AA165" s="4"/>
      <c r="AB165" s="210"/>
      <c r="AC165" s="4"/>
      <c r="AD165" s="4"/>
      <c r="AE165" s="4"/>
      <c r="AF165" s="210"/>
      <c r="AG165" s="4"/>
      <c r="AH165" s="4"/>
      <c r="AI165" s="4"/>
      <c r="AJ165" s="213"/>
      <c r="AK165" s="212"/>
      <c r="AL165" s="212"/>
      <c r="AM165" s="214"/>
      <c r="AN165" s="213"/>
      <c r="AO165" s="212"/>
      <c r="AP165" s="212"/>
      <c r="AQ165" s="21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212"/>
      <c r="U166" s="212"/>
      <c r="V166" s="212"/>
      <c r="W166" s="4"/>
      <c r="X166" s="210"/>
      <c r="Y166" s="4"/>
      <c r="Z166" s="4"/>
      <c r="AA166" s="4"/>
      <c r="AB166" s="210"/>
      <c r="AC166" s="4"/>
      <c r="AD166" s="4"/>
      <c r="AE166" s="4"/>
      <c r="AF166" s="210"/>
      <c r="AG166" s="4"/>
      <c r="AH166" s="4"/>
      <c r="AI166" s="4"/>
      <c r="AJ166" s="213"/>
      <c r="AK166" s="212"/>
      <c r="AL166" s="212"/>
      <c r="AM166" s="214"/>
      <c r="AN166" s="213"/>
      <c r="AO166" s="212"/>
      <c r="AP166" s="212"/>
      <c r="AQ166" s="21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212"/>
      <c r="U167" s="212"/>
      <c r="V167" s="212"/>
      <c r="W167" s="4"/>
      <c r="X167" s="210"/>
      <c r="Y167" s="4"/>
      <c r="Z167" s="4"/>
      <c r="AA167" s="4"/>
      <c r="AB167" s="210"/>
      <c r="AC167" s="4"/>
      <c r="AD167" s="4"/>
      <c r="AE167" s="4"/>
      <c r="AF167" s="210"/>
      <c r="AG167" s="4"/>
      <c r="AH167" s="4"/>
      <c r="AI167" s="4"/>
      <c r="AJ167" s="213"/>
      <c r="AK167" s="212"/>
      <c r="AL167" s="212"/>
      <c r="AM167" s="214"/>
      <c r="AN167" s="213"/>
      <c r="AO167" s="212"/>
      <c r="AP167" s="212"/>
      <c r="AQ167" s="21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212"/>
      <c r="U168" s="212"/>
      <c r="V168" s="212"/>
      <c r="W168" s="4"/>
      <c r="X168" s="210"/>
      <c r="Y168" s="4"/>
      <c r="Z168" s="4"/>
      <c r="AA168" s="4"/>
      <c r="AB168" s="210"/>
      <c r="AC168" s="4"/>
      <c r="AD168" s="4"/>
      <c r="AE168" s="4"/>
      <c r="AF168" s="210"/>
      <c r="AG168" s="4"/>
      <c r="AH168" s="4"/>
      <c r="AI168" s="4"/>
      <c r="AJ168" s="213"/>
      <c r="AK168" s="212"/>
      <c r="AL168" s="212"/>
      <c r="AM168" s="214"/>
      <c r="AN168" s="213"/>
      <c r="AO168" s="212"/>
      <c r="AP168" s="212"/>
      <c r="AQ168" s="21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212"/>
      <c r="U169" s="212"/>
      <c r="V169" s="212"/>
      <c r="W169" s="4"/>
      <c r="X169" s="210"/>
      <c r="Y169" s="4"/>
      <c r="Z169" s="4"/>
      <c r="AA169" s="4"/>
      <c r="AB169" s="210"/>
      <c r="AC169" s="4"/>
      <c r="AD169" s="4"/>
      <c r="AE169" s="4"/>
      <c r="AF169" s="210"/>
      <c r="AG169" s="4"/>
      <c r="AH169" s="4"/>
      <c r="AI169" s="4"/>
      <c r="AJ169" s="213"/>
      <c r="AK169" s="212"/>
      <c r="AL169" s="212"/>
      <c r="AM169" s="214"/>
      <c r="AN169" s="213"/>
      <c r="AO169" s="212"/>
      <c r="AP169" s="212"/>
      <c r="AQ169" s="21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212"/>
      <c r="U170" s="212"/>
      <c r="V170" s="212"/>
      <c r="W170" s="4"/>
      <c r="X170" s="210"/>
      <c r="Y170" s="4"/>
      <c r="Z170" s="4"/>
      <c r="AA170" s="4"/>
      <c r="AB170" s="210"/>
      <c r="AC170" s="4"/>
      <c r="AD170" s="4"/>
      <c r="AE170" s="4"/>
      <c r="AF170" s="210"/>
      <c r="AG170" s="4"/>
      <c r="AH170" s="4"/>
      <c r="AI170" s="4"/>
      <c r="AJ170" s="213"/>
      <c r="AK170" s="212"/>
      <c r="AL170" s="212"/>
      <c r="AM170" s="214"/>
      <c r="AN170" s="213"/>
      <c r="AO170" s="212"/>
      <c r="AP170" s="212"/>
      <c r="AQ170" s="21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212"/>
      <c r="U171" s="212"/>
      <c r="V171" s="212"/>
      <c r="W171" s="4"/>
      <c r="X171" s="210"/>
      <c r="Y171" s="4"/>
      <c r="Z171" s="4"/>
      <c r="AA171" s="4"/>
      <c r="AB171" s="210"/>
      <c r="AC171" s="4"/>
      <c r="AD171" s="4"/>
      <c r="AE171" s="4"/>
      <c r="AF171" s="210"/>
      <c r="AG171" s="4"/>
      <c r="AH171" s="4"/>
      <c r="AI171" s="4"/>
      <c r="AJ171" s="213"/>
      <c r="AK171" s="212"/>
      <c r="AL171" s="212"/>
      <c r="AM171" s="214"/>
      <c r="AN171" s="213"/>
      <c r="AO171" s="212"/>
      <c r="AP171" s="212"/>
      <c r="AQ171" s="21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212"/>
      <c r="U172" s="212"/>
      <c r="V172" s="212"/>
      <c r="W172" s="4"/>
      <c r="X172" s="210"/>
      <c r="Y172" s="4"/>
      <c r="Z172" s="4"/>
      <c r="AA172" s="4"/>
      <c r="AB172" s="210"/>
      <c r="AC172" s="4"/>
      <c r="AD172" s="4"/>
      <c r="AE172" s="4"/>
      <c r="AF172" s="210"/>
      <c r="AG172" s="4"/>
      <c r="AH172" s="4"/>
      <c r="AI172" s="4"/>
      <c r="AJ172" s="213"/>
      <c r="AK172" s="212"/>
      <c r="AL172" s="212"/>
      <c r="AM172" s="214"/>
      <c r="AN172" s="213"/>
      <c r="AO172" s="212"/>
      <c r="AP172" s="212"/>
      <c r="AQ172" s="21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212"/>
      <c r="U173" s="212"/>
      <c r="V173" s="212"/>
      <c r="W173" s="4"/>
      <c r="X173" s="210"/>
      <c r="Y173" s="4"/>
      <c r="Z173" s="4"/>
      <c r="AA173" s="4"/>
      <c r="AB173" s="210"/>
      <c r="AC173" s="4"/>
      <c r="AD173" s="4"/>
      <c r="AE173" s="4"/>
      <c r="AF173" s="210"/>
      <c r="AG173" s="4"/>
      <c r="AH173" s="4"/>
      <c r="AI173" s="4"/>
      <c r="AJ173" s="213"/>
      <c r="AK173" s="212"/>
      <c r="AL173" s="212"/>
      <c r="AM173" s="214"/>
      <c r="AN173" s="213"/>
      <c r="AO173" s="212"/>
      <c r="AP173" s="212"/>
      <c r="AQ173" s="21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212"/>
      <c r="U174" s="212"/>
      <c r="V174" s="212"/>
      <c r="W174" s="4"/>
      <c r="X174" s="210"/>
      <c r="Y174" s="4"/>
      <c r="Z174" s="4"/>
      <c r="AA174" s="4"/>
      <c r="AB174" s="210"/>
      <c r="AC174" s="4"/>
      <c r="AD174" s="4"/>
      <c r="AE174" s="4"/>
      <c r="AF174" s="210"/>
      <c r="AG174" s="4"/>
      <c r="AH174" s="4"/>
      <c r="AI174" s="4"/>
      <c r="AJ174" s="213"/>
      <c r="AK174" s="212"/>
      <c r="AL174" s="212"/>
      <c r="AM174" s="214"/>
      <c r="AN174" s="213"/>
      <c r="AO174" s="212"/>
      <c r="AP174" s="212"/>
      <c r="AQ174" s="21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212"/>
      <c r="U175" s="212"/>
      <c r="V175" s="212"/>
      <c r="W175" s="4"/>
      <c r="X175" s="210"/>
      <c r="Y175" s="4"/>
      <c r="Z175" s="4"/>
      <c r="AA175" s="4"/>
      <c r="AB175" s="210"/>
      <c r="AC175" s="4"/>
      <c r="AD175" s="4"/>
      <c r="AE175" s="4"/>
      <c r="AF175" s="210"/>
      <c r="AG175" s="4"/>
      <c r="AH175" s="4"/>
      <c r="AI175" s="4"/>
      <c r="AJ175" s="213"/>
      <c r="AK175" s="212"/>
      <c r="AL175" s="212"/>
      <c r="AM175" s="214"/>
      <c r="AN175" s="213"/>
      <c r="AO175" s="212"/>
      <c r="AP175" s="212"/>
      <c r="AQ175" s="21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212"/>
      <c r="U176" s="212"/>
      <c r="V176" s="212"/>
      <c r="W176" s="4"/>
      <c r="X176" s="210"/>
      <c r="Y176" s="4"/>
      <c r="Z176" s="4"/>
      <c r="AA176" s="4"/>
      <c r="AB176" s="210"/>
      <c r="AC176" s="4"/>
      <c r="AD176" s="4"/>
      <c r="AE176" s="4"/>
      <c r="AF176" s="210"/>
      <c r="AG176" s="4"/>
      <c r="AH176" s="4"/>
      <c r="AI176" s="4"/>
      <c r="AJ176" s="213"/>
      <c r="AK176" s="212"/>
      <c r="AL176" s="212"/>
      <c r="AM176" s="214"/>
      <c r="AN176" s="213"/>
      <c r="AO176" s="212"/>
      <c r="AP176" s="212"/>
      <c r="AQ176" s="21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212"/>
      <c r="U177" s="212"/>
      <c r="V177" s="212"/>
      <c r="W177" s="4"/>
      <c r="X177" s="210"/>
      <c r="Y177" s="4"/>
      <c r="Z177" s="4"/>
      <c r="AA177" s="4"/>
      <c r="AB177" s="210"/>
      <c r="AC177" s="4"/>
      <c r="AD177" s="4"/>
      <c r="AE177" s="4"/>
      <c r="AF177" s="210"/>
      <c r="AG177" s="4"/>
      <c r="AH177" s="4"/>
      <c r="AI177" s="4"/>
      <c r="AJ177" s="213"/>
      <c r="AK177" s="212"/>
      <c r="AL177" s="212"/>
      <c r="AM177" s="214"/>
      <c r="AN177" s="213"/>
      <c r="AO177" s="212"/>
      <c r="AP177" s="212"/>
      <c r="AQ177" s="21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212"/>
      <c r="U178" s="212"/>
      <c r="V178" s="212"/>
      <c r="W178" s="4"/>
      <c r="X178" s="210"/>
      <c r="Y178" s="4"/>
      <c r="Z178" s="4"/>
      <c r="AA178" s="4"/>
      <c r="AB178" s="210"/>
      <c r="AC178" s="4"/>
      <c r="AD178" s="4"/>
      <c r="AE178" s="4"/>
      <c r="AF178" s="210"/>
      <c r="AG178" s="4"/>
      <c r="AH178" s="4"/>
      <c r="AI178" s="4"/>
      <c r="AJ178" s="213"/>
      <c r="AK178" s="212"/>
      <c r="AL178" s="212"/>
      <c r="AM178" s="214"/>
      <c r="AN178" s="213"/>
      <c r="AO178" s="212"/>
      <c r="AP178" s="212"/>
      <c r="AQ178" s="21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212"/>
      <c r="U179" s="212"/>
      <c r="V179" s="212"/>
      <c r="W179" s="4"/>
      <c r="X179" s="210"/>
      <c r="Y179" s="4"/>
      <c r="Z179" s="4"/>
      <c r="AA179" s="4"/>
      <c r="AB179" s="210"/>
      <c r="AC179" s="4"/>
      <c r="AD179" s="4"/>
      <c r="AE179" s="4"/>
      <c r="AF179" s="210"/>
      <c r="AG179" s="4"/>
      <c r="AH179" s="4"/>
      <c r="AI179" s="4"/>
      <c r="AJ179" s="213"/>
      <c r="AK179" s="212"/>
      <c r="AL179" s="212"/>
      <c r="AM179" s="214"/>
      <c r="AN179" s="213"/>
      <c r="AO179" s="212"/>
      <c r="AP179" s="212"/>
      <c r="AQ179" s="21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212"/>
      <c r="U180" s="212"/>
      <c r="V180" s="212"/>
      <c r="W180" s="4"/>
      <c r="X180" s="210"/>
      <c r="Y180" s="4"/>
      <c r="Z180" s="4"/>
      <c r="AA180" s="4"/>
      <c r="AB180" s="210"/>
      <c r="AC180" s="4"/>
      <c r="AD180" s="4"/>
      <c r="AE180" s="4"/>
      <c r="AF180" s="210"/>
      <c r="AG180" s="4"/>
      <c r="AH180" s="4"/>
      <c r="AI180" s="4"/>
      <c r="AJ180" s="213"/>
      <c r="AK180" s="212"/>
      <c r="AL180" s="212"/>
      <c r="AM180" s="214"/>
      <c r="AN180" s="213"/>
      <c r="AO180" s="212"/>
      <c r="AP180" s="212"/>
      <c r="AQ180" s="21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212"/>
      <c r="U181" s="212"/>
      <c r="V181" s="212"/>
      <c r="W181" s="4"/>
      <c r="X181" s="210"/>
      <c r="Y181" s="4"/>
      <c r="Z181" s="4"/>
      <c r="AA181" s="4"/>
      <c r="AB181" s="210"/>
      <c r="AC181" s="4"/>
      <c r="AD181" s="4"/>
      <c r="AE181" s="4"/>
      <c r="AF181" s="210"/>
      <c r="AG181" s="4"/>
      <c r="AH181" s="4"/>
      <c r="AI181" s="4"/>
      <c r="AJ181" s="213"/>
      <c r="AK181" s="212"/>
      <c r="AL181" s="212"/>
      <c r="AM181" s="214"/>
      <c r="AN181" s="213"/>
      <c r="AO181" s="212"/>
      <c r="AP181" s="212"/>
      <c r="AQ181" s="21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212"/>
      <c r="U182" s="212"/>
      <c r="V182" s="212"/>
      <c r="W182" s="4"/>
      <c r="X182" s="210"/>
      <c r="Y182" s="4"/>
      <c r="Z182" s="4"/>
      <c r="AA182" s="4"/>
      <c r="AB182" s="210"/>
      <c r="AC182" s="4"/>
      <c r="AD182" s="4"/>
      <c r="AE182" s="4"/>
      <c r="AF182" s="210"/>
      <c r="AG182" s="4"/>
      <c r="AH182" s="4"/>
      <c r="AI182" s="4"/>
      <c r="AJ182" s="213"/>
      <c r="AK182" s="212"/>
      <c r="AL182" s="212"/>
      <c r="AM182" s="214"/>
      <c r="AN182" s="213"/>
      <c r="AO182" s="212"/>
      <c r="AP182" s="212"/>
      <c r="AQ182" s="21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212"/>
      <c r="U183" s="212"/>
      <c r="V183" s="212"/>
      <c r="W183" s="4"/>
      <c r="X183" s="210"/>
      <c r="Y183" s="4"/>
      <c r="Z183" s="4"/>
      <c r="AA183" s="4"/>
      <c r="AB183" s="210"/>
      <c r="AC183" s="4"/>
      <c r="AD183" s="4"/>
      <c r="AE183" s="4"/>
      <c r="AF183" s="210"/>
      <c r="AG183" s="4"/>
      <c r="AH183" s="4"/>
      <c r="AI183" s="4"/>
      <c r="AJ183" s="213"/>
      <c r="AK183" s="212"/>
      <c r="AL183" s="212"/>
      <c r="AM183" s="214"/>
      <c r="AN183" s="213"/>
      <c r="AO183" s="212"/>
      <c r="AP183" s="212"/>
      <c r="AQ183" s="21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212"/>
      <c r="U184" s="212"/>
      <c r="V184" s="212"/>
      <c r="W184" s="4"/>
      <c r="X184" s="210"/>
      <c r="Y184" s="4"/>
      <c r="Z184" s="4"/>
      <c r="AA184" s="4"/>
      <c r="AB184" s="210"/>
      <c r="AC184" s="4"/>
      <c r="AD184" s="4"/>
      <c r="AE184" s="4"/>
      <c r="AF184" s="210"/>
      <c r="AG184" s="4"/>
      <c r="AH184" s="4"/>
      <c r="AI184" s="4"/>
      <c r="AJ184" s="213"/>
      <c r="AK184" s="212"/>
      <c r="AL184" s="212"/>
      <c r="AM184" s="214"/>
      <c r="AN184" s="213"/>
      <c r="AO184" s="212"/>
      <c r="AP184" s="212"/>
      <c r="AQ184" s="21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212"/>
      <c r="U185" s="212"/>
      <c r="V185" s="212"/>
      <c r="W185" s="4"/>
      <c r="X185" s="210"/>
      <c r="Y185" s="4"/>
      <c r="Z185" s="4"/>
      <c r="AA185" s="4"/>
      <c r="AB185" s="210"/>
      <c r="AC185" s="4"/>
      <c r="AD185" s="4"/>
      <c r="AE185" s="4"/>
      <c r="AF185" s="210"/>
      <c r="AG185" s="4"/>
      <c r="AH185" s="4"/>
      <c r="AI185" s="4"/>
      <c r="AJ185" s="213"/>
      <c r="AK185" s="212"/>
      <c r="AL185" s="212"/>
      <c r="AM185" s="214"/>
      <c r="AN185" s="213"/>
      <c r="AO185" s="212"/>
      <c r="AP185" s="212"/>
      <c r="AQ185" s="21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212"/>
      <c r="U186" s="212"/>
      <c r="V186" s="212"/>
      <c r="W186" s="4"/>
      <c r="X186" s="210"/>
      <c r="Y186" s="4"/>
      <c r="Z186" s="4"/>
      <c r="AA186" s="4"/>
      <c r="AB186" s="210"/>
      <c r="AC186" s="4"/>
      <c r="AD186" s="4"/>
      <c r="AE186" s="4"/>
      <c r="AF186" s="210"/>
      <c r="AG186" s="4"/>
      <c r="AH186" s="4"/>
      <c r="AI186" s="4"/>
      <c r="AJ186" s="213"/>
      <c r="AK186" s="212"/>
      <c r="AL186" s="212"/>
      <c r="AM186" s="214"/>
      <c r="AN186" s="213"/>
      <c r="AO186" s="212"/>
      <c r="AP186" s="212"/>
      <c r="AQ186" s="21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212"/>
      <c r="U187" s="212"/>
      <c r="V187" s="212"/>
      <c r="W187" s="4"/>
      <c r="X187" s="210"/>
      <c r="Y187" s="4"/>
      <c r="Z187" s="4"/>
      <c r="AA187" s="4"/>
      <c r="AB187" s="210"/>
      <c r="AC187" s="4"/>
      <c r="AD187" s="4"/>
      <c r="AE187" s="4"/>
      <c r="AF187" s="210"/>
      <c r="AG187" s="4"/>
      <c r="AH187" s="4"/>
      <c r="AI187" s="4"/>
      <c r="AJ187" s="213"/>
      <c r="AK187" s="212"/>
      <c r="AL187" s="212"/>
      <c r="AM187" s="214"/>
      <c r="AN187" s="213"/>
      <c r="AO187" s="212"/>
      <c r="AP187" s="212"/>
      <c r="AQ187" s="21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212"/>
      <c r="U188" s="212"/>
      <c r="V188" s="212"/>
      <c r="W188" s="4"/>
      <c r="X188" s="210"/>
      <c r="Y188" s="4"/>
      <c r="Z188" s="4"/>
      <c r="AA188" s="4"/>
      <c r="AB188" s="210"/>
      <c r="AC188" s="4"/>
      <c r="AD188" s="4"/>
      <c r="AE188" s="4"/>
      <c r="AF188" s="210"/>
      <c r="AG188" s="4"/>
      <c r="AH188" s="4"/>
      <c r="AI188" s="4"/>
      <c r="AJ188" s="213"/>
      <c r="AK188" s="212"/>
      <c r="AL188" s="212"/>
      <c r="AM188" s="214"/>
      <c r="AN188" s="213"/>
      <c r="AO188" s="212"/>
      <c r="AP188" s="212"/>
      <c r="AQ188" s="21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212"/>
      <c r="U189" s="212"/>
      <c r="V189" s="212"/>
      <c r="W189" s="4"/>
      <c r="X189" s="210"/>
      <c r="Y189" s="4"/>
      <c r="Z189" s="4"/>
      <c r="AA189" s="4"/>
      <c r="AB189" s="210"/>
      <c r="AC189" s="4"/>
      <c r="AD189" s="4"/>
      <c r="AE189" s="4"/>
      <c r="AF189" s="210"/>
      <c r="AG189" s="4"/>
      <c r="AH189" s="4"/>
      <c r="AI189" s="4"/>
      <c r="AJ189" s="213"/>
      <c r="AK189" s="212"/>
      <c r="AL189" s="212"/>
      <c r="AM189" s="214"/>
      <c r="AN189" s="213"/>
      <c r="AO189" s="212"/>
      <c r="AP189" s="212"/>
      <c r="AQ189" s="21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212"/>
      <c r="U190" s="212"/>
      <c r="V190" s="212"/>
      <c r="W190" s="4"/>
      <c r="X190" s="210"/>
      <c r="Y190" s="4"/>
      <c r="Z190" s="4"/>
      <c r="AA190" s="4"/>
      <c r="AB190" s="210"/>
      <c r="AC190" s="4"/>
      <c r="AD190" s="4"/>
      <c r="AE190" s="4"/>
      <c r="AF190" s="210"/>
      <c r="AG190" s="4"/>
      <c r="AH190" s="4"/>
      <c r="AI190" s="4"/>
      <c r="AJ190" s="213"/>
      <c r="AK190" s="212"/>
      <c r="AL190" s="212"/>
      <c r="AM190" s="214"/>
      <c r="AN190" s="213"/>
      <c r="AO190" s="212"/>
      <c r="AP190" s="212"/>
      <c r="AQ190" s="21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212"/>
      <c r="U191" s="212"/>
      <c r="V191" s="212"/>
      <c r="W191" s="4"/>
      <c r="X191" s="210"/>
      <c r="Y191" s="4"/>
      <c r="Z191" s="4"/>
      <c r="AA191" s="4"/>
      <c r="AB191" s="210"/>
      <c r="AC191" s="4"/>
      <c r="AD191" s="4"/>
      <c r="AE191" s="4"/>
      <c r="AF191" s="210"/>
      <c r="AG191" s="4"/>
      <c r="AH191" s="4"/>
      <c r="AI191" s="4"/>
      <c r="AJ191" s="213"/>
      <c r="AK191" s="212"/>
      <c r="AL191" s="212"/>
      <c r="AM191" s="214"/>
      <c r="AN191" s="213"/>
      <c r="AO191" s="212"/>
      <c r="AP191" s="212"/>
      <c r="AQ191" s="21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212"/>
      <c r="U192" s="212"/>
      <c r="V192" s="212"/>
      <c r="W192" s="4"/>
      <c r="X192" s="210"/>
      <c r="Y192" s="4"/>
      <c r="Z192" s="4"/>
      <c r="AA192" s="4"/>
      <c r="AB192" s="210"/>
      <c r="AC192" s="4"/>
      <c r="AD192" s="4"/>
      <c r="AE192" s="4"/>
      <c r="AF192" s="210"/>
      <c r="AG192" s="4"/>
      <c r="AH192" s="4"/>
      <c r="AI192" s="4"/>
      <c r="AJ192" s="213"/>
      <c r="AK192" s="212"/>
      <c r="AL192" s="212"/>
      <c r="AM192" s="214"/>
      <c r="AN192" s="213"/>
      <c r="AO192" s="212"/>
      <c r="AP192" s="212"/>
      <c r="AQ192" s="21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212"/>
      <c r="U193" s="212"/>
      <c r="V193" s="212"/>
      <c r="W193" s="4"/>
      <c r="X193" s="210"/>
      <c r="Y193" s="4"/>
      <c r="Z193" s="4"/>
      <c r="AA193" s="4"/>
      <c r="AB193" s="210"/>
      <c r="AC193" s="4"/>
      <c r="AD193" s="4"/>
      <c r="AE193" s="4"/>
      <c r="AF193" s="210"/>
      <c r="AG193" s="4"/>
      <c r="AH193" s="4"/>
      <c r="AI193" s="4"/>
      <c r="AJ193" s="213"/>
      <c r="AK193" s="212"/>
      <c r="AL193" s="212"/>
      <c r="AM193" s="214"/>
      <c r="AN193" s="213"/>
      <c r="AO193" s="212"/>
      <c r="AP193" s="212"/>
      <c r="AQ193" s="21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212"/>
      <c r="U194" s="212"/>
      <c r="V194" s="212"/>
      <c r="W194" s="4"/>
      <c r="X194" s="210"/>
      <c r="Y194" s="4"/>
      <c r="Z194" s="4"/>
      <c r="AA194" s="4"/>
      <c r="AB194" s="210"/>
      <c r="AC194" s="4"/>
      <c r="AD194" s="4"/>
      <c r="AE194" s="4"/>
      <c r="AF194" s="210"/>
      <c r="AG194" s="4"/>
      <c r="AH194" s="4"/>
      <c r="AI194" s="4"/>
      <c r="AJ194" s="213"/>
      <c r="AK194" s="212"/>
      <c r="AL194" s="212"/>
      <c r="AM194" s="214"/>
      <c r="AN194" s="213"/>
      <c r="AO194" s="212"/>
      <c r="AP194" s="212"/>
      <c r="AQ194" s="21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212"/>
      <c r="U195" s="212"/>
      <c r="V195" s="212"/>
      <c r="W195" s="4"/>
      <c r="X195" s="210"/>
      <c r="Y195" s="4"/>
      <c r="Z195" s="4"/>
      <c r="AA195" s="4"/>
      <c r="AB195" s="210"/>
      <c r="AC195" s="4"/>
      <c r="AD195" s="4"/>
      <c r="AE195" s="4"/>
      <c r="AF195" s="210"/>
      <c r="AG195" s="4"/>
      <c r="AH195" s="4"/>
      <c r="AI195" s="4"/>
      <c r="AJ195" s="213"/>
      <c r="AK195" s="212"/>
      <c r="AL195" s="212"/>
      <c r="AM195" s="214"/>
      <c r="AN195" s="213"/>
      <c r="AO195" s="212"/>
      <c r="AP195" s="212"/>
      <c r="AQ195" s="21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212"/>
      <c r="U196" s="212"/>
      <c r="V196" s="212"/>
      <c r="W196" s="4"/>
      <c r="X196" s="210"/>
      <c r="Y196" s="4"/>
      <c r="Z196" s="4"/>
      <c r="AA196" s="4"/>
      <c r="AB196" s="210"/>
      <c r="AC196" s="4"/>
      <c r="AD196" s="4"/>
      <c r="AE196" s="4"/>
      <c r="AF196" s="210"/>
      <c r="AG196" s="4"/>
      <c r="AH196" s="4"/>
      <c r="AI196" s="4"/>
      <c r="AJ196" s="213"/>
      <c r="AK196" s="212"/>
      <c r="AL196" s="212"/>
      <c r="AM196" s="214"/>
      <c r="AN196" s="213"/>
      <c r="AO196" s="212"/>
      <c r="AP196" s="212"/>
      <c r="AQ196" s="21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212"/>
      <c r="U197" s="212"/>
      <c r="V197" s="212"/>
      <c r="W197" s="4"/>
      <c r="X197" s="210"/>
      <c r="Y197" s="4"/>
      <c r="Z197" s="4"/>
      <c r="AA197" s="4"/>
      <c r="AB197" s="210"/>
      <c r="AC197" s="4"/>
      <c r="AD197" s="4"/>
      <c r="AE197" s="4"/>
      <c r="AF197" s="210"/>
      <c r="AG197" s="4"/>
      <c r="AH197" s="4"/>
      <c r="AI197" s="4"/>
      <c r="AJ197" s="213"/>
      <c r="AK197" s="212"/>
      <c r="AL197" s="212"/>
      <c r="AM197" s="214"/>
      <c r="AN197" s="213"/>
      <c r="AO197" s="212"/>
      <c r="AP197" s="212"/>
      <c r="AQ197" s="21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212"/>
      <c r="U198" s="212"/>
      <c r="V198" s="212"/>
      <c r="W198" s="4"/>
      <c r="X198" s="210"/>
      <c r="Y198" s="4"/>
      <c r="Z198" s="4"/>
      <c r="AA198" s="4"/>
      <c r="AB198" s="210"/>
      <c r="AC198" s="4"/>
      <c r="AD198" s="4"/>
      <c r="AE198" s="4"/>
      <c r="AF198" s="210"/>
      <c r="AG198" s="4"/>
      <c r="AH198" s="4"/>
      <c r="AI198" s="4"/>
      <c r="AJ198" s="213"/>
      <c r="AK198" s="212"/>
      <c r="AL198" s="212"/>
      <c r="AM198" s="214"/>
      <c r="AN198" s="213"/>
      <c r="AO198" s="212"/>
      <c r="AP198" s="212"/>
      <c r="AQ198" s="21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212"/>
      <c r="U199" s="212"/>
      <c r="V199" s="212"/>
      <c r="W199" s="4"/>
      <c r="X199" s="210"/>
      <c r="Y199" s="4"/>
      <c r="Z199" s="4"/>
      <c r="AA199" s="4"/>
      <c r="AB199" s="210"/>
      <c r="AC199" s="4"/>
      <c r="AD199" s="4"/>
      <c r="AE199" s="4"/>
      <c r="AF199" s="210"/>
      <c r="AG199" s="4"/>
      <c r="AH199" s="4"/>
      <c r="AI199" s="4"/>
      <c r="AJ199" s="213"/>
      <c r="AK199" s="212"/>
      <c r="AL199" s="212"/>
      <c r="AM199" s="214"/>
      <c r="AN199" s="213"/>
      <c r="AO199" s="212"/>
      <c r="AP199" s="212"/>
      <c r="AQ199" s="21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212"/>
      <c r="U200" s="212"/>
      <c r="V200" s="212"/>
      <c r="W200" s="4"/>
      <c r="X200" s="210"/>
      <c r="Y200" s="4"/>
      <c r="Z200" s="4"/>
      <c r="AA200" s="4"/>
      <c r="AB200" s="210"/>
      <c r="AC200" s="4"/>
      <c r="AD200" s="4"/>
      <c r="AE200" s="4"/>
      <c r="AF200" s="210"/>
      <c r="AG200" s="4"/>
      <c r="AH200" s="4"/>
      <c r="AI200" s="4"/>
      <c r="AJ200" s="213"/>
      <c r="AK200" s="212"/>
      <c r="AL200" s="212"/>
      <c r="AM200" s="214"/>
      <c r="AN200" s="213"/>
      <c r="AO200" s="212"/>
      <c r="AP200" s="212"/>
      <c r="AQ200" s="21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212"/>
      <c r="U201" s="212"/>
      <c r="V201" s="212"/>
      <c r="W201" s="4"/>
      <c r="X201" s="210"/>
      <c r="Y201" s="4"/>
      <c r="Z201" s="4"/>
      <c r="AA201" s="4"/>
      <c r="AB201" s="210"/>
      <c r="AC201" s="4"/>
      <c r="AD201" s="4"/>
      <c r="AE201" s="4"/>
      <c r="AF201" s="210"/>
      <c r="AG201" s="4"/>
      <c r="AH201" s="4"/>
      <c r="AI201" s="4"/>
      <c r="AJ201" s="213"/>
      <c r="AK201" s="212"/>
      <c r="AL201" s="212"/>
      <c r="AM201" s="214"/>
      <c r="AN201" s="213"/>
      <c r="AO201" s="212"/>
      <c r="AP201" s="212"/>
      <c r="AQ201" s="21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212"/>
      <c r="U202" s="212"/>
      <c r="V202" s="212"/>
      <c r="W202" s="4"/>
      <c r="X202" s="210"/>
      <c r="Y202" s="4"/>
      <c r="Z202" s="4"/>
      <c r="AA202" s="4"/>
      <c r="AB202" s="210"/>
      <c r="AC202" s="4"/>
      <c r="AD202" s="4"/>
      <c r="AE202" s="4"/>
      <c r="AF202" s="210"/>
      <c r="AG202" s="4"/>
      <c r="AH202" s="4"/>
      <c r="AI202" s="4"/>
      <c r="AJ202" s="213"/>
      <c r="AK202" s="212"/>
      <c r="AL202" s="212"/>
      <c r="AM202" s="214"/>
      <c r="AN202" s="213"/>
      <c r="AO202" s="212"/>
      <c r="AP202" s="212"/>
      <c r="AQ202" s="21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212"/>
      <c r="U203" s="212"/>
      <c r="V203" s="212"/>
      <c r="W203" s="4"/>
      <c r="X203" s="210"/>
      <c r="Y203" s="4"/>
      <c r="Z203" s="4"/>
      <c r="AA203" s="4"/>
      <c r="AB203" s="210"/>
      <c r="AC203" s="4"/>
      <c r="AD203" s="4"/>
      <c r="AE203" s="4"/>
      <c r="AF203" s="210"/>
      <c r="AG203" s="4"/>
      <c r="AH203" s="4"/>
      <c r="AI203" s="4"/>
      <c r="AJ203" s="213"/>
      <c r="AK203" s="212"/>
      <c r="AL203" s="212"/>
      <c r="AM203" s="214"/>
      <c r="AN203" s="213"/>
      <c r="AO203" s="212"/>
      <c r="AP203" s="212"/>
      <c r="AQ203" s="21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212"/>
      <c r="U204" s="212"/>
      <c r="V204" s="212"/>
      <c r="W204" s="4"/>
      <c r="X204" s="210"/>
      <c r="Y204" s="4"/>
      <c r="Z204" s="4"/>
      <c r="AA204" s="4"/>
      <c r="AB204" s="210"/>
      <c r="AC204" s="4"/>
      <c r="AD204" s="4"/>
      <c r="AE204" s="4"/>
      <c r="AF204" s="210"/>
      <c r="AG204" s="4"/>
      <c r="AH204" s="4"/>
      <c r="AI204" s="4"/>
      <c r="AJ204" s="213"/>
      <c r="AK204" s="212"/>
      <c r="AL204" s="212"/>
      <c r="AM204" s="214"/>
      <c r="AN204" s="213"/>
      <c r="AO204" s="212"/>
      <c r="AP204" s="212"/>
      <c r="AQ204" s="21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212"/>
      <c r="U205" s="212"/>
      <c r="V205" s="212"/>
      <c r="W205" s="4"/>
      <c r="X205" s="210"/>
      <c r="Y205" s="4"/>
      <c r="Z205" s="4"/>
      <c r="AA205" s="4"/>
      <c r="AB205" s="210"/>
      <c r="AC205" s="4"/>
      <c r="AD205" s="4"/>
      <c r="AE205" s="4"/>
      <c r="AF205" s="210"/>
      <c r="AG205" s="4"/>
      <c r="AH205" s="4"/>
      <c r="AI205" s="4"/>
      <c r="AJ205" s="213"/>
      <c r="AK205" s="212"/>
      <c r="AL205" s="212"/>
      <c r="AM205" s="214"/>
      <c r="AN205" s="213"/>
      <c r="AO205" s="212"/>
      <c r="AP205" s="212"/>
      <c r="AQ205" s="21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212"/>
      <c r="U206" s="212"/>
      <c r="V206" s="212"/>
      <c r="W206" s="4"/>
      <c r="X206" s="210"/>
      <c r="Y206" s="4"/>
      <c r="Z206" s="4"/>
      <c r="AA206" s="4"/>
      <c r="AB206" s="210"/>
      <c r="AC206" s="4"/>
      <c r="AD206" s="4"/>
      <c r="AE206" s="4"/>
      <c r="AF206" s="210"/>
      <c r="AG206" s="4"/>
      <c r="AH206" s="4"/>
      <c r="AI206" s="4"/>
      <c r="AJ206" s="213"/>
      <c r="AK206" s="212"/>
      <c r="AL206" s="212"/>
      <c r="AM206" s="214"/>
      <c r="AN206" s="213"/>
      <c r="AO206" s="212"/>
      <c r="AP206" s="212"/>
      <c r="AQ206" s="21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212"/>
      <c r="U207" s="212"/>
      <c r="V207" s="212"/>
      <c r="W207" s="4"/>
      <c r="X207" s="210"/>
      <c r="Y207" s="4"/>
      <c r="Z207" s="4"/>
      <c r="AA207" s="4"/>
      <c r="AB207" s="210"/>
      <c r="AC207" s="4"/>
      <c r="AD207" s="4"/>
      <c r="AE207" s="4"/>
      <c r="AF207" s="210"/>
      <c r="AG207" s="4"/>
      <c r="AH207" s="4"/>
      <c r="AI207" s="4"/>
      <c r="AJ207" s="213"/>
      <c r="AK207" s="212"/>
      <c r="AL207" s="212"/>
      <c r="AM207" s="214"/>
      <c r="AN207" s="213"/>
      <c r="AO207" s="212"/>
      <c r="AP207" s="212"/>
      <c r="AQ207" s="21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212"/>
      <c r="U208" s="212"/>
      <c r="V208" s="212"/>
      <c r="W208" s="4"/>
      <c r="X208" s="210"/>
      <c r="Y208" s="4"/>
      <c r="Z208" s="4"/>
      <c r="AA208" s="4"/>
      <c r="AB208" s="210"/>
      <c r="AC208" s="4"/>
      <c r="AD208" s="4"/>
      <c r="AE208" s="4"/>
      <c r="AF208" s="210"/>
      <c r="AG208" s="4"/>
      <c r="AH208" s="4"/>
      <c r="AI208" s="4"/>
      <c r="AJ208" s="213"/>
      <c r="AK208" s="212"/>
      <c r="AL208" s="212"/>
      <c r="AM208" s="214"/>
      <c r="AN208" s="213"/>
      <c r="AO208" s="212"/>
      <c r="AP208" s="212"/>
      <c r="AQ208" s="21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212"/>
      <c r="U209" s="212"/>
      <c r="V209" s="212"/>
      <c r="W209" s="4"/>
      <c r="X209" s="210"/>
      <c r="Y209" s="4"/>
      <c r="Z209" s="4"/>
      <c r="AA209" s="4"/>
      <c r="AB209" s="210"/>
      <c r="AC209" s="4"/>
      <c r="AD209" s="4"/>
      <c r="AE209" s="4"/>
      <c r="AF209" s="210"/>
      <c r="AG209" s="4"/>
      <c r="AH209" s="4"/>
      <c r="AI209" s="4"/>
      <c r="AJ209" s="213"/>
      <c r="AK209" s="212"/>
      <c r="AL209" s="212"/>
      <c r="AM209" s="214"/>
      <c r="AN209" s="213"/>
      <c r="AO209" s="212"/>
      <c r="AP209" s="212"/>
      <c r="AQ209" s="21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212"/>
      <c r="U210" s="212"/>
      <c r="V210" s="212"/>
      <c r="W210" s="4"/>
      <c r="X210" s="210"/>
      <c r="Y210" s="4"/>
      <c r="Z210" s="4"/>
      <c r="AA210" s="4"/>
      <c r="AB210" s="210"/>
      <c r="AC210" s="4"/>
      <c r="AD210" s="4"/>
      <c r="AE210" s="4"/>
      <c r="AF210" s="210"/>
      <c r="AG210" s="4"/>
      <c r="AH210" s="4"/>
      <c r="AI210" s="4"/>
      <c r="AJ210" s="213"/>
      <c r="AK210" s="212"/>
      <c r="AL210" s="212"/>
      <c r="AM210" s="214"/>
      <c r="AN210" s="213"/>
      <c r="AO210" s="212"/>
      <c r="AP210" s="212"/>
      <c r="AQ210" s="21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212"/>
      <c r="U211" s="212"/>
      <c r="V211" s="212"/>
      <c r="W211" s="4"/>
      <c r="X211" s="210"/>
      <c r="Y211" s="4"/>
      <c r="Z211" s="4"/>
      <c r="AA211" s="4"/>
      <c r="AB211" s="210"/>
      <c r="AC211" s="4"/>
      <c r="AD211" s="4"/>
      <c r="AE211" s="4"/>
      <c r="AF211" s="210"/>
      <c r="AG211" s="4"/>
      <c r="AH211" s="4"/>
      <c r="AI211" s="4"/>
      <c r="AJ211" s="213"/>
      <c r="AK211" s="212"/>
      <c r="AL211" s="212"/>
      <c r="AM211" s="214"/>
      <c r="AN211" s="213"/>
      <c r="AO211" s="212"/>
      <c r="AP211" s="212"/>
      <c r="AQ211" s="21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212"/>
      <c r="U212" s="212"/>
      <c r="V212" s="212"/>
      <c r="W212" s="4"/>
      <c r="X212" s="210"/>
      <c r="Y212" s="4"/>
      <c r="Z212" s="4"/>
      <c r="AA212" s="4"/>
      <c r="AB212" s="210"/>
      <c r="AC212" s="4"/>
      <c r="AD212" s="4"/>
      <c r="AE212" s="4"/>
      <c r="AF212" s="210"/>
      <c r="AG212" s="4"/>
      <c r="AH212" s="4"/>
      <c r="AI212" s="4"/>
      <c r="AJ212" s="213"/>
      <c r="AK212" s="212"/>
      <c r="AL212" s="212"/>
      <c r="AM212" s="214"/>
      <c r="AN212" s="213"/>
      <c r="AO212" s="212"/>
      <c r="AP212" s="212"/>
      <c r="AQ212" s="21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212"/>
      <c r="U213" s="212"/>
      <c r="V213" s="212"/>
      <c r="W213" s="4"/>
      <c r="X213" s="210"/>
      <c r="Y213" s="4"/>
      <c r="Z213" s="4"/>
      <c r="AA213" s="4"/>
      <c r="AB213" s="210"/>
      <c r="AC213" s="4"/>
      <c r="AD213" s="4"/>
      <c r="AE213" s="4"/>
      <c r="AF213" s="210"/>
      <c r="AG213" s="4"/>
      <c r="AH213" s="4"/>
      <c r="AI213" s="4"/>
      <c r="AJ213" s="213"/>
      <c r="AK213" s="212"/>
      <c r="AL213" s="212"/>
      <c r="AM213" s="214"/>
      <c r="AN213" s="213"/>
      <c r="AO213" s="212"/>
      <c r="AP213" s="212"/>
      <c r="AQ213" s="21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212"/>
      <c r="U214" s="212"/>
      <c r="V214" s="212"/>
      <c r="W214" s="4"/>
      <c r="X214" s="210"/>
      <c r="Y214" s="4"/>
      <c r="Z214" s="4"/>
      <c r="AA214" s="4"/>
      <c r="AB214" s="210"/>
      <c r="AC214" s="4"/>
      <c r="AD214" s="4"/>
      <c r="AE214" s="4"/>
      <c r="AF214" s="210"/>
      <c r="AG214" s="4"/>
      <c r="AH214" s="4"/>
      <c r="AI214" s="4"/>
      <c r="AJ214" s="213"/>
      <c r="AK214" s="212"/>
      <c r="AL214" s="212"/>
      <c r="AM214" s="214"/>
      <c r="AN214" s="213"/>
      <c r="AO214" s="212"/>
      <c r="AP214" s="212"/>
      <c r="AQ214" s="21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212"/>
      <c r="U215" s="212"/>
      <c r="V215" s="212"/>
      <c r="W215" s="4"/>
      <c r="X215" s="210"/>
      <c r="Y215" s="4"/>
      <c r="Z215" s="4"/>
      <c r="AA215" s="4"/>
      <c r="AB215" s="210"/>
      <c r="AC215" s="4"/>
      <c r="AD215" s="4"/>
      <c r="AE215" s="4"/>
      <c r="AF215" s="210"/>
      <c r="AG215" s="4"/>
      <c r="AH215" s="4"/>
      <c r="AI215" s="4"/>
      <c r="AJ215" s="213"/>
      <c r="AK215" s="212"/>
      <c r="AL215" s="212"/>
      <c r="AM215" s="214"/>
      <c r="AN215" s="213"/>
      <c r="AO215" s="212"/>
      <c r="AP215" s="212"/>
      <c r="AQ215" s="21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212"/>
      <c r="U216" s="212"/>
      <c r="V216" s="212"/>
      <c r="W216" s="4"/>
      <c r="X216" s="210"/>
      <c r="Y216" s="4"/>
      <c r="Z216" s="4"/>
      <c r="AA216" s="4"/>
      <c r="AB216" s="210"/>
      <c r="AC216" s="4"/>
      <c r="AD216" s="4"/>
      <c r="AE216" s="4"/>
      <c r="AF216" s="210"/>
      <c r="AG216" s="4"/>
      <c r="AH216" s="4"/>
      <c r="AI216" s="4"/>
      <c r="AJ216" s="213"/>
      <c r="AK216" s="212"/>
      <c r="AL216" s="212"/>
      <c r="AM216" s="214"/>
      <c r="AN216" s="213"/>
      <c r="AO216" s="212"/>
      <c r="AP216" s="212"/>
      <c r="AQ216" s="21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212"/>
      <c r="U217" s="212"/>
      <c r="V217" s="212"/>
      <c r="W217" s="4"/>
      <c r="X217" s="210"/>
      <c r="Y217" s="4"/>
      <c r="Z217" s="4"/>
      <c r="AA217" s="4"/>
      <c r="AB217" s="210"/>
      <c r="AC217" s="4"/>
      <c r="AD217" s="4"/>
      <c r="AE217" s="4"/>
      <c r="AF217" s="210"/>
      <c r="AG217" s="4"/>
      <c r="AH217" s="4"/>
      <c r="AI217" s="4"/>
      <c r="AJ217" s="213"/>
      <c r="AK217" s="212"/>
      <c r="AL217" s="212"/>
      <c r="AM217" s="214"/>
      <c r="AN217" s="213"/>
      <c r="AO217" s="212"/>
      <c r="AP217" s="212"/>
      <c r="AQ217" s="21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212"/>
      <c r="U218" s="212"/>
      <c r="V218" s="212"/>
      <c r="W218" s="4"/>
      <c r="X218" s="210"/>
      <c r="Y218" s="4"/>
      <c r="Z218" s="4"/>
      <c r="AA218" s="4"/>
      <c r="AB218" s="210"/>
      <c r="AC218" s="4"/>
      <c r="AD218" s="4"/>
      <c r="AE218" s="4"/>
      <c r="AF218" s="210"/>
      <c r="AG218" s="4"/>
      <c r="AH218" s="4"/>
      <c r="AI218" s="4"/>
      <c r="AJ218" s="213"/>
      <c r="AK218" s="212"/>
      <c r="AL218" s="212"/>
      <c r="AM218" s="214"/>
      <c r="AN218" s="213"/>
      <c r="AO218" s="212"/>
      <c r="AP218" s="212"/>
      <c r="AQ218" s="21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212"/>
      <c r="U219" s="212"/>
      <c r="V219" s="212"/>
      <c r="W219" s="4"/>
      <c r="X219" s="210"/>
      <c r="Y219" s="4"/>
      <c r="Z219" s="4"/>
      <c r="AA219" s="4"/>
      <c r="AB219" s="210"/>
      <c r="AC219" s="4"/>
      <c r="AD219" s="4"/>
      <c r="AE219" s="4"/>
      <c r="AF219" s="210"/>
      <c r="AG219" s="4"/>
      <c r="AH219" s="4"/>
      <c r="AI219" s="4"/>
      <c r="AJ219" s="213"/>
      <c r="AK219" s="212"/>
      <c r="AL219" s="212"/>
      <c r="AM219" s="214"/>
      <c r="AN219" s="213"/>
      <c r="AO219" s="212"/>
      <c r="AP219" s="212"/>
      <c r="AQ219" s="21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212"/>
      <c r="U220" s="212"/>
      <c r="V220" s="212"/>
      <c r="W220" s="4"/>
      <c r="X220" s="210"/>
      <c r="Y220" s="4"/>
      <c r="Z220" s="4"/>
      <c r="AA220" s="4"/>
      <c r="AB220" s="210"/>
      <c r="AC220" s="4"/>
      <c r="AD220" s="4"/>
      <c r="AE220" s="4"/>
      <c r="AF220" s="210"/>
      <c r="AG220" s="4"/>
      <c r="AH220" s="4"/>
      <c r="AI220" s="4"/>
      <c r="AJ220" s="213"/>
      <c r="AK220" s="212"/>
      <c r="AL220" s="212"/>
      <c r="AM220" s="214"/>
      <c r="AN220" s="213"/>
      <c r="AO220" s="212"/>
      <c r="AP220" s="212"/>
      <c r="AQ220" s="21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</row>
    <row r="221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212"/>
      <c r="U221" s="212"/>
      <c r="V221" s="212"/>
      <c r="W221" s="4"/>
      <c r="X221" s="210"/>
      <c r="Y221" s="4"/>
      <c r="Z221" s="4"/>
      <c r="AA221" s="4"/>
      <c r="AB221" s="210"/>
      <c r="AC221" s="4"/>
      <c r="AD221" s="4"/>
      <c r="AE221" s="4"/>
      <c r="AF221" s="210"/>
      <c r="AG221" s="4"/>
      <c r="AH221" s="4"/>
      <c r="AI221" s="4"/>
      <c r="AJ221" s="213"/>
      <c r="AK221" s="212"/>
      <c r="AL221" s="212"/>
      <c r="AM221" s="214"/>
      <c r="AN221" s="213"/>
      <c r="AO221" s="212"/>
      <c r="AP221" s="212"/>
      <c r="AQ221" s="21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</row>
    <row r="222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212"/>
      <c r="U222" s="212"/>
      <c r="V222" s="212"/>
      <c r="W222" s="4"/>
      <c r="X222" s="210"/>
      <c r="Y222" s="4"/>
      <c r="Z222" s="4"/>
      <c r="AA222" s="4"/>
      <c r="AB222" s="210"/>
      <c r="AC222" s="4"/>
      <c r="AD222" s="4"/>
      <c r="AE222" s="4"/>
      <c r="AF222" s="210"/>
      <c r="AG222" s="4"/>
      <c r="AH222" s="4"/>
      <c r="AI222" s="4"/>
      <c r="AJ222" s="213"/>
      <c r="AK222" s="212"/>
      <c r="AL222" s="212"/>
      <c r="AM222" s="214"/>
      <c r="AN222" s="213"/>
      <c r="AO222" s="212"/>
      <c r="AP222" s="212"/>
      <c r="AQ222" s="21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</row>
    <row r="223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212"/>
      <c r="U223" s="212"/>
      <c r="V223" s="212"/>
      <c r="W223" s="4"/>
      <c r="X223" s="210"/>
      <c r="Y223" s="4"/>
      <c r="Z223" s="4"/>
      <c r="AA223" s="4"/>
      <c r="AB223" s="210"/>
      <c r="AC223" s="4"/>
      <c r="AD223" s="4"/>
      <c r="AE223" s="4"/>
      <c r="AF223" s="210"/>
      <c r="AG223" s="4"/>
      <c r="AH223" s="4"/>
      <c r="AI223" s="4"/>
      <c r="AJ223" s="213"/>
      <c r="AK223" s="212"/>
      <c r="AL223" s="212"/>
      <c r="AM223" s="214"/>
      <c r="AN223" s="213"/>
      <c r="AO223" s="212"/>
      <c r="AP223" s="212"/>
      <c r="AQ223" s="21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</row>
    <row r="224" ht="14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212"/>
      <c r="U224" s="212"/>
      <c r="V224" s="212"/>
      <c r="W224" s="4"/>
      <c r="X224" s="210"/>
      <c r="Y224" s="4"/>
      <c r="Z224" s="4"/>
      <c r="AA224" s="4"/>
      <c r="AB224" s="210"/>
      <c r="AC224" s="4"/>
      <c r="AD224" s="4"/>
      <c r="AE224" s="4"/>
      <c r="AF224" s="210"/>
      <c r="AG224" s="4"/>
      <c r="AH224" s="4"/>
      <c r="AI224" s="4"/>
      <c r="AJ224" s="213"/>
      <c r="AK224" s="212"/>
      <c r="AL224" s="212"/>
      <c r="AM224" s="214"/>
      <c r="AN224" s="213"/>
      <c r="AO224" s="212"/>
      <c r="AP224" s="212"/>
      <c r="AQ224" s="21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</row>
    <row r="225" ht="14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212"/>
      <c r="U225" s="212"/>
      <c r="V225" s="212"/>
      <c r="W225" s="4"/>
      <c r="X225" s="210"/>
      <c r="Y225" s="4"/>
      <c r="Z225" s="4"/>
      <c r="AA225" s="4"/>
      <c r="AB225" s="210"/>
      <c r="AC225" s="4"/>
      <c r="AD225" s="4"/>
      <c r="AE225" s="4"/>
      <c r="AF225" s="210"/>
      <c r="AG225" s="4"/>
      <c r="AH225" s="4"/>
      <c r="AI225" s="4"/>
      <c r="AJ225" s="213"/>
      <c r="AK225" s="212"/>
      <c r="AL225" s="212"/>
      <c r="AM225" s="214"/>
      <c r="AN225" s="213"/>
      <c r="AO225" s="212"/>
      <c r="AP225" s="212"/>
      <c r="AQ225" s="21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</row>
    <row r="226" ht="14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212"/>
      <c r="U226" s="212"/>
      <c r="V226" s="212"/>
      <c r="W226" s="4"/>
      <c r="X226" s="210"/>
      <c r="Y226" s="4"/>
      <c r="Z226" s="4"/>
      <c r="AA226" s="4"/>
      <c r="AB226" s="210"/>
      <c r="AC226" s="4"/>
      <c r="AD226" s="4"/>
      <c r="AE226" s="4"/>
      <c r="AF226" s="210"/>
      <c r="AG226" s="4"/>
      <c r="AH226" s="4"/>
      <c r="AI226" s="4"/>
      <c r="AJ226" s="213"/>
      <c r="AK226" s="212"/>
      <c r="AL226" s="212"/>
      <c r="AM226" s="214"/>
      <c r="AN226" s="213"/>
      <c r="AO226" s="212"/>
      <c r="AP226" s="212"/>
      <c r="AQ226" s="21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</row>
    <row r="227" ht="14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212"/>
      <c r="U227" s="212"/>
      <c r="V227" s="212"/>
      <c r="W227" s="4"/>
      <c r="X227" s="210"/>
      <c r="Y227" s="4"/>
      <c r="Z227" s="4"/>
      <c r="AA227" s="4"/>
      <c r="AB227" s="210"/>
      <c r="AC227" s="4"/>
      <c r="AD227" s="4"/>
      <c r="AE227" s="4"/>
      <c r="AF227" s="210"/>
      <c r="AG227" s="4"/>
      <c r="AH227" s="4"/>
      <c r="AI227" s="4"/>
      <c r="AJ227" s="213"/>
      <c r="AK227" s="212"/>
      <c r="AL227" s="212"/>
      <c r="AM227" s="214"/>
      <c r="AN227" s="213"/>
      <c r="AO227" s="212"/>
      <c r="AP227" s="212"/>
      <c r="AQ227" s="21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</row>
    <row r="228" ht="14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212"/>
      <c r="U228" s="212"/>
      <c r="V228" s="212"/>
      <c r="W228" s="4"/>
      <c r="X228" s="210"/>
      <c r="Y228" s="4"/>
      <c r="Z228" s="4"/>
      <c r="AA228" s="4"/>
      <c r="AB228" s="210"/>
      <c r="AC228" s="4"/>
      <c r="AD228" s="4"/>
      <c r="AE228" s="4"/>
      <c r="AF228" s="210"/>
      <c r="AG228" s="4"/>
      <c r="AH228" s="4"/>
      <c r="AI228" s="4"/>
      <c r="AJ228" s="213"/>
      <c r="AK228" s="212"/>
      <c r="AL228" s="212"/>
      <c r="AM228" s="214"/>
      <c r="AN228" s="213"/>
      <c r="AO228" s="212"/>
      <c r="AP228" s="212"/>
      <c r="AQ228" s="21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</row>
    <row r="229" ht="14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212"/>
      <c r="U229" s="212"/>
      <c r="V229" s="212"/>
      <c r="W229" s="4"/>
      <c r="X229" s="210"/>
      <c r="Y229" s="4"/>
      <c r="Z229" s="4"/>
      <c r="AA229" s="4"/>
      <c r="AB229" s="210"/>
      <c r="AC229" s="4"/>
      <c r="AD229" s="4"/>
      <c r="AE229" s="4"/>
      <c r="AF229" s="210"/>
      <c r="AG229" s="4"/>
      <c r="AH229" s="4"/>
      <c r="AI229" s="4"/>
      <c r="AJ229" s="213"/>
      <c r="AK229" s="212"/>
      <c r="AL229" s="212"/>
      <c r="AM229" s="214"/>
      <c r="AN229" s="213"/>
      <c r="AO229" s="212"/>
      <c r="AP229" s="212"/>
      <c r="AQ229" s="21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</row>
    <row r="230" ht="14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212"/>
      <c r="U230" s="212"/>
      <c r="V230" s="212"/>
      <c r="W230" s="4"/>
      <c r="X230" s="210"/>
      <c r="Y230" s="4"/>
      <c r="Z230" s="4"/>
      <c r="AA230" s="4"/>
      <c r="AB230" s="210"/>
      <c r="AC230" s="4"/>
      <c r="AD230" s="4"/>
      <c r="AE230" s="4"/>
      <c r="AF230" s="210"/>
      <c r="AG230" s="4"/>
      <c r="AH230" s="4"/>
      <c r="AI230" s="4"/>
      <c r="AJ230" s="213"/>
      <c r="AK230" s="212"/>
      <c r="AL230" s="212"/>
      <c r="AM230" s="214"/>
      <c r="AN230" s="213"/>
      <c r="AO230" s="212"/>
      <c r="AP230" s="212"/>
      <c r="AQ230" s="21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</row>
    <row r="231" ht="14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212"/>
      <c r="U231" s="212"/>
      <c r="V231" s="212"/>
      <c r="W231" s="4"/>
      <c r="X231" s="210"/>
      <c r="Y231" s="4"/>
      <c r="Z231" s="4"/>
      <c r="AA231" s="4"/>
      <c r="AB231" s="210"/>
      <c r="AC231" s="4"/>
      <c r="AD231" s="4"/>
      <c r="AE231" s="4"/>
      <c r="AF231" s="210"/>
      <c r="AG231" s="4"/>
      <c r="AH231" s="4"/>
      <c r="AI231" s="4"/>
      <c r="AJ231" s="213"/>
      <c r="AK231" s="212"/>
      <c r="AL231" s="212"/>
      <c r="AM231" s="214"/>
      <c r="AN231" s="213"/>
      <c r="AO231" s="212"/>
      <c r="AP231" s="212"/>
      <c r="AQ231" s="21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</row>
    <row r="232" ht="14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212"/>
      <c r="U232" s="212"/>
      <c r="V232" s="212"/>
      <c r="W232" s="4"/>
      <c r="X232" s="210"/>
      <c r="Y232" s="4"/>
      <c r="Z232" s="4"/>
      <c r="AA232" s="4"/>
      <c r="AB232" s="210"/>
      <c r="AC232" s="4"/>
      <c r="AD232" s="4"/>
      <c r="AE232" s="4"/>
      <c r="AF232" s="210"/>
      <c r="AG232" s="4"/>
      <c r="AH232" s="4"/>
      <c r="AI232" s="4"/>
      <c r="AJ232" s="213"/>
      <c r="AK232" s="212"/>
      <c r="AL232" s="212"/>
      <c r="AM232" s="214"/>
      <c r="AN232" s="213"/>
      <c r="AO232" s="212"/>
      <c r="AP232" s="212"/>
      <c r="AQ232" s="21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</row>
    <row r="233" ht="14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212"/>
      <c r="U233" s="212"/>
      <c r="V233" s="212"/>
      <c r="W233" s="4"/>
      <c r="X233" s="210"/>
      <c r="Y233" s="4"/>
      <c r="Z233" s="4"/>
      <c r="AA233" s="4"/>
      <c r="AB233" s="210"/>
      <c r="AC233" s="4"/>
      <c r="AD233" s="4"/>
      <c r="AE233" s="4"/>
      <c r="AF233" s="210"/>
      <c r="AG233" s="4"/>
      <c r="AH233" s="4"/>
      <c r="AI233" s="4"/>
      <c r="AJ233" s="213"/>
      <c r="AK233" s="212"/>
      <c r="AL233" s="212"/>
      <c r="AM233" s="214"/>
      <c r="AN233" s="213"/>
      <c r="AO233" s="212"/>
      <c r="AP233" s="212"/>
      <c r="AQ233" s="21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</row>
    <row r="234" ht="14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212"/>
      <c r="U234" s="212"/>
      <c r="V234" s="212"/>
      <c r="W234" s="4"/>
      <c r="X234" s="210"/>
      <c r="Y234" s="4"/>
      <c r="Z234" s="4"/>
      <c r="AA234" s="4"/>
      <c r="AB234" s="210"/>
      <c r="AC234" s="4"/>
      <c r="AD234" s="4"/>
      <c r="AE234" s="4"/>
      <c r="AF234" s="210"/>
      <c r="AG234" s="4"/>
      <c r="AH234" s="4"/>
      <c r="AI234" s="4"/>
      <c r="AJ234" s="213"/>
      <c r="AK234" s="212"/>
      <c r="AL234" s="212"/>
      <c r="AM234" s="214"/>
      <c r="AN234" s="213"/>
      <c r="AO234" s="212"/>
      <c r="AP234" s="212"/>
      <c r="AQ234" s="21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</row>
    <row r="235" ht="14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212"/>
      <c r="U235" s="212"/>
      <c r="V235" s="212"/>
      <c r="W235" s="4"/>
      <c r="X235" s="210"/>
      <c r="Y235" s="4"/>
      <c r="Z235" s="4"/>
      <c r="AA235" s="4"/>
      <c r="AB235" s="210"/>
      <c r="AC235" s="4"/>
      <c r="AD235" s="4"/>
      <c r="AE235" s="4"/>
      <c r="AF235" s="210"/>
      <c r="AG235" s="4"/>
      <c r="AH235" s="4"/>
      <c r="AI235" s="4"/>
      <c r="AJ235" s="213"/>
      <c r="AK235" s="212"/>
      <c r="AL235" s="212"/>
      <c r="AM235" s="214"/>
      <c r="AN235" s="213"/>
      <c r="AO235" s="212"/>
      <c r="AP235" s="212"/>
      <c r="AQ235" s="21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</row>
    <row r="236" ht="14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212"/>
      <c r="U236" s="212"/>
      <c r="V236" s="212"/>
      <c r="W236" s="4"/>
      <c r="X236" s="210"/>
      <c r="Y236" s="4"/>
      <c r="Z236" s="4"/>
      <c r="AA236" s="4"/>
      <c r="AB236" s="210"/>
      <c r="AC236" s="4"/>
      <c r="AD236" s="4"/>
      <c r="AE236" s="4"/>
      <c r="AF236" s="210"/>
      <c r="AG236" s="4"/>
      <c r="AH236" s="4"/>
      <c r="AI236" s="4"/>
      <c r="AJ236" s="213"/>
      <c r="AK236" s="212"/>
      <c r="AL236" s="212"/>
      <c r="AM236" s="214"/>
      <c r="AN236" s="213"/>
      <c r="AO236" s="212"/>
      <c r="AP236" s="212"/>
      <c r="AQ236" s="21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</row>
    <row r="237" ht="14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212"/>
      <c r="U237" s="212"/>
      <c r="V237" s="212"/>
      <c r="W237" s="4"/>
      <c r="X237" s="210"/>
      <c r="Y237" s="4"/>
      <c r="Z237" s="4"/>
      <c r="AA237" s="4"/>
      <c r="AB237" s="210"/>
      <c r="AC237" s="4"/>
      <c r="AD237" s="4"/>
      <c r="AE237" s="4"/>
      <c r="AF237" s="210"/>
      <c r="AG237" s="4"/>
      <c r="AH237" s="4"/>
      <c r="AI237" s="4"/>
      <c r="AJ237" s="213"/>
      <c r="AK237" s="212"/>
      <c r="AL237" s="212"/>
      <c r="AM237" s="214"/>
      <c r="AN237" s="213"/>
      <c r="AO237" s="212"/>
      <c r="AP237" s="212"/>
      <c r="AQ237" s="21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</row>
    <row r="238" ht="14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212"/>
      <c r="U238" s="212"/>
      <c r="V238" s="212"/>
      <c r="W238" s="4"/>
      <c r="X238" s="210"/>
      <c r="Y238" s="4"/>
      <c r="Z238" s="4"/>
      <c r="AA238" s="4"/>
      <c r="AB238" s="210"/>
      <c r="AC238" s="4"/>
      <c r="AD238" s="4"/>
      <c r="AE238" s="4"/>
      <c r="AF238" s="210"/>
      <c r="AG238" s="4"/>
      <c r="AH238" s="4"/>
      <c r="AI238" s="4"/>
      <c r="AJ238" s="213"/>
      <c r="AK238" s="212"/>
      <c r="AL238" s="212"/>
      <c r="AM238" s="214"/>
      <c r="AN238" s="213"/>
      <c r="AO238" s="212"/>
      <c r="AP238" s="212"/>
      <c r="AQ238" s="21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</row>
    <row r="239" ht="14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212"/>
      <c r="U239" s="212"/>
      <c r="V239" s="212"/>
      <c r="W239" s="4"/>
      <c r="X239" s="210"/>
      <c r="Y239" s="4"/>
      <c r="Z239" s="4"/>
      <c r="AA239" s="4"/>
      <c r="AB239" s="210"/>
      <c r="AC239" s="4"/>
      <c r="AD239" s="4"/>
      <c r="AE239" s="4"/>
      <c r="AF239" s="210"/>
      <c r="AG239" s="4"/>
      <c r="AH239" s="4"/>
      <c r="AI239" s="4"/>
      <c r="AJ239" s="213"/>
      <c r="AK239" s="212"/>
      <c r="AL239" s="212"/>
      <c r="AM239" s="214"/>
      <c r="AN239" s="213"/>
      <c r="AO239" s="212"/>
      <c r="AP239" s="212"/>
      <c r="AQ239" s="21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</row>
    <row r="240" ht="14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212"/>
      <c r="U240" s="212"/>
      <c r="V240" s="212"/>
      <c r="W240" s="4"/>
      <c r="X240" s="210"/>
      <c r="Y240" s="4"/>
      <c r="Z240" s="4"/>
      <c r="AA240" s="4"/>
      <c r="AB240" s="210"/>
      <c r="AC240" s="4"/>
      <c r="AD240" s="4"/>
      <c r="AE240" s="4"/>
      <c r="AF240" s="210"/>
      <c r="AG240" s="4"/>
      <c r="AH240" s="4"/>
      <c r="AI240" s="4"/>
      <c r="AJ240" s="213"/>
      <c r="AK240" s="212"/>
      <c r="AL240" s="212"/>
      <c r="AM240" s="214"/>
      <c r="AN240" s="213"/>
      <c r="AO240" s="212"/>
      <c r="AP240" s="212"/>
      <c r="AQ240" s="21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</row>
    <row r="241" ht="14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212"/>
      <c r="U241" s="212"/>
      <c r="V241" s="212"/>
      <c r="W241" s="4"/>
      <c r="X241" s="210"/>
      <c r="Y241" s="4"/>
      <c r="Z241" s="4"/>
      <c r="AA241" s="4"/>
      <c r="AB241" s="210"/>
      <c r="AC241" s="4"/>
      <c r="AD241" s="4"/>
      <c r="AE241" s="4"/>
      <c r="AF241" s="210"/>
      <c r="AG241" s="4"/>
      <c r="AH241" s="4"/>
      <c r="AI241" s="4"/>
      <c r="AJ241" s="213"/>
      <c r="AK241" s="212"/>
      <c r="AL241" s="212"/>
      <c r="AM241" s="214"/>
      <c r="AN241" s="213"/>
      <c r="AO241" s="212"/>
      <c r="AP241" s="212"/>
      <c r="AQ241" s="21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</row>
    <row r="242" ht="14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212"/>
      <c r="U242" s="212"/>
      <c r="V242" s="212"/>
      <c r="W242" s="4"/>
      <c r="X242" s="210"/>
      <c r="Y242" s="4"/>
      <c r="Z242" s="4"/>
      <c r="AA242" s="4"/>
      <c r="AB242" s="210"/>
      <c r="AC242" s="4"/>
      <c r="AD242" s="4"/>
      <c r="AE242" s="4"/>
      <c r="AF242" s="210"/>
      <c r="AG242" s="4"/>
      <c r="AH242" s="4"/>
      <c r="AI242" s="4"/>
      <c r="AJ242" s="213"/>
      <c r="AK242" s="212"/>
      <c r="AL242" s="212"/>
      <c r="AM242" s="214"/>
      <c r="AN242" s="213"/>
      <c r="AO242" s="212"/>
      <c r="AP242" s="212"/>
      <c r="AQ242" s="21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</row>
    <row r="243" ht="14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212"/>
      <c r="U243" s="212"/>
      <c r="V243" s="212"/>
      <c r="W243" s="4"/>
      <c r="X243" s="210"/>
      <c r="Y243" s="4"/>
      <c r="Z243" s="4"/>
      <c r="AA243" s="4"/>
      <c r="AB243" s="210"/>
      <c r="AC243" s="4"/>
      <c r="AD243" s="4"/>
      <c r="AE243" s="4"/>
      <c r="AF243" s="210"/>
      <c r="AG243" s="4"/>
      <c r="AH243" s="4"/>
      <c r="AI243" s="4"/>
      <c r="AJ243" s="213"/>
      <c r="AK243" s="212"/>
      <c r="AL243" s="212"/>
      <c r="AM243" s="214"/>
      <c r="AN243" s="213"/>
      <c r="AO243" s="212"/>
      <c r="AP243" s="212"/>
      <c r="AQ243" s="21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</row>
    <row r="244" ht="14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212"/>
      <c r="U244" s="212"/>
      <c r="V244" s="212"/>
      <c r="W244" s="4"/>
      <c r="X244" s="210"/>
      <c r="Y244" s="4"/>
      <c r="Z244" s="4"/>
      <c r="AA244" s="4"/>
      <c r="AB244" s="210"/>
      <c r="AC244" s="4"/>
      <c r="AD244" s="4"/>
      <c r="AE244" s="4"/>
      <c r="AF244" s="210"/>
      <c r="AG244" s="4"/>
      <c r="AH244" s="4"/>
      <c r="AI244" s="4"/>
      <c r="AJ244" s="213"/>
      <c r="AK244" s="212"/>
      <c r="AL244" s="212"/>
      <c r="AM244" s="214"/>
      <c r="AN244" s="213"/>
      <c r="AO244" s="212"/>
      <c r="AP244" s="212"/>
      <c r="AQ244" s="21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</row>
    <row r="245" ht="14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212"/>
      <c r="U245" s="212"/>
      <c r="V245" s="212"/>
      <c r="W245" s="4"/>
      <c r="X245" s="210"/>
      <c r="Y245" s="4"/>
      <c r="Z245" s="4"/>
      <c r="AA245" s="4"/>
      <c r="AB245" s="210"/>
      <c r="AC245" s="4"/>
      <c r="AD245" s="4"/>
      <c r="AE245" s="4"/>
      <c r="AF245" s="210"/>
      <c r="AG245" s="4"/>
      <c r="AH245" s="4"/>
      <c r="AI245" s="4"/>
      <c r="AJ245" s="213"/>
      <c r="AK245" s="212"/>
      <c r="AL245" s="212"/>
      <c r="AM245" s="214"/>
      <c r="AN245" s="213"/>
      <c r="AO245" s="212"/>
      <c r="AP245" s="212"/>
      <c r="AQ245" s="21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</row>
    <row r="246" ht="14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212"/>
      <c r="U246" s="212"/>
      <c r="V246" s="212"/>
      <c r="W246" s="4"/>
      <c r="X246" s="210"/>
      <c r="Y246" s="4"/>
      <c r="Z246" s="4"/>
      <c r="AA246" s="4"/>
      <c r="AB246" s="210"/>
      <c r="AC246" s="4"/>
      <c r="AD246" s="4"/>
      <c r="AE246" s="4"/>
      <c r="AF246" s="210"/>
      <c r="AG246" s="4"/>
      <c r="AH246" s="4"/>
      <c r="AI246" s="4"/>
      <c r="AJ246" s="213"/>
      <c r="AK246" s="212"/>
      <c r="AL246" s="212"/>
      <c r="AM246" s="214"/>
      <c r="AN246" s="213"/>
      <c r="AO246" s="212"/>
      <c r="AP246" s="212"/>
      <c r="AQ246" s="21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</row>
    <row r="247" ht="14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212"/>
      <c r="U247" s="212"/>
      <c r="V247" s="212"/>
      <c r="W247" s="4"/>
      <c r="X247" s="210"/>
      <c r="Y247" s="4"/>
      <c r="Z247" s="4"/>
      <c r="AA247" s="4"/>
      <c r="AB247" s="210"/>
      <c r="AC247" s="4"/>
      <c r="AD247" s="4"/>
      <c r="AE247" s="4"/>
      <c r="AF247" s="210"/>
      <c r="AG247" s="4"/>
      <c r="AH247" s="4"/>
      <c r="AI247" s="4"/>
      <c r="AJ247" s="213"/>
      <c r="AK247" s="212"/>
      <c r="AL247" s="212"/>
      <c r="AM247" s="214"/>
      <c r="AN247" s="213"/>
      <c r="AO247" s="212"/>
      <c r="AP247" s="212"/>
      <c r="AQ247" s="21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</row>
    <row r="248" ht="14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212"/>
      <c r="U248" s="212"/>
      <c r="V248" s="212"/>
      <c r="W248" s="4"/>
      <c r="X248" s="210"/>
      <c r="Y248" s="4"/>
      <c r="Z248" s="4"/>
      <c r="AA248" s="4"/>
      <c r="AB248" s="210"/>
      <c r="AC248" s="4"/>
      <c r="AD248" s="4"/>
      <c r="AE248" s="4"/>
      <c r="AF248" s="210"/>
      <c r="AG248" s="4"/>
      <c r="AH248" s="4"/>
      <c r="AI248" s="4"/>
      <c r="AJ248" s="213"/>
      <c r="AK248" s="212"/>
      <c r="AL248" s="212"/>
      <c r="AM248" s="214"/>
      <c r="AN248" s="213"/>
      <c r="AO248" s="212"/>
      <c r="AP248" s="212"/>
      <c r="AQ248" s="21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</row>
    <row r="249" ht="14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212"/>
      <c r="U249" s="212"/>
      <c r="V249" s="212"/>
      <c r="W249" s="4"/>
      <c r="X249" s="210"/>
      <c r="Y249" s="4"/>
      <c r="Z249" s="4"/>
      <c r="AA249" s="4"/>
      <c r="AB249" s="210"/>
      <c r="AC249" s="4"/>
      <c r="AD249" s="4"/>
      <c r="AE249" s="4"/>
      <c r="AF249" s="210"/>
      <c r="AG249" s="4"/>
      <c r="AH249" s="4"/>
      <c r="AI249" s="4"/>
      <c r="AJ249" s="213"/>
      <c r="AK249" s="212"/>
      <c r="AL249" s="212"/>
      <c r="AM249" s="214"/>
      <c r="AN249" s="213"/>
      <c r="AO249" s="212"/>
      <c r="AP249" s="212"/>
      <c r="AQ249" s="21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</row>
    <row r="250" ht="14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212"/>
      <c r="U250" s="212"/>
      <c r="V250" s="212"/>
      <c r="W250" s="4"/>
      <c r="X250" s="210"/>
      <c r="Y250" s="4"/>
      <c r="Z250" s="4"/>
      <c r="AA250" s="4"/>
      <c r="AB250" s="210"/>
      <c r="AC250" s="4"/>
      <c r="AD250" s="4"/>
      <c r="AE250" s="4"/>
      <c r="AF250" s="210"/>
      <c r="AG250" s="4"/>
      <c r="AH250" s="4"/>
      <c r="AI250" s="4"/>
      <c r="AJ250" s="213"/>
      <c r="AK250" s="212"/>
      <c r="AL250" s="212"/>
      <c r="AM250" s="214"/>
      <c r="AN250" s="213"/>
      <c r="AO250" s="212"/>
      <c r="AP250" s="212"/>
      <c r="AQ250" s="21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</row>
    <row r="251" ht="14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212"/>
      <c r="U251" s="212"/>
      <c r="V251" s="212"/>
      <c r="W251" s="4"/>
      <c r="X251" s="210"/>
      <c r="Y251" s="4"/>
      <c r="Z251" s="4"/>
      <c r="AA251" s="4"/>
      <c r="AB251" s="210"/>
      <c r="AC251" s="4"/>
      <c r="AD251" s="4"/>
      <c r="AE251" s="4"/>
      <c r="AF251" s="210"/>
      <c r="AG251" s="4"/>
      <c r="AH251" s="4"/>
      <c r="AI251" s="4"/>
      <c r="AJ251" s="213"/>
      <c r="AK251" s="212"/>
      <c r="AL251" s="212"/>
      <c r="AM251" s="214"/>
      <c r="AN251" s="213"/>
      <c r="AO251" s="212"/>
      <c r="AP251" s="212"/>
      <c r="AQ251" s="21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</row>
    <row r="252" ht="14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212"/>
      <c r="U252" s="212"/>
      <c r="V252" s="212"/>
      <c r="W252" s="4"/>
      <c r="X252" s="210"/>
      <c r="Y252" s="4"/>
      <c r="Z252" s="4"/>
      <c r="AA252" s="4"/>
      <c r="AB252" s="210"/>
      <c r="AC252" s="4"/>
      <c r="AD252" s="4"/>
      <c r="AE252" s="4"/>
      <c r="AF252" s="210"/>
      <c r="AG252" s="4"/>
      <c r="AH252" s="4"/>
      <c r="AI252" s="4"/>
      <c r="AJ252" s="213"/>
      <c r="AK252" s="212"/>
      <c r="AL252" s="212"/>
      <c r="AM252" s="214"/>
      <c r="AN252" s="213"/>
      <c r="AO252" s="212"/>
      <c r="AP252" s="212"/>
      <c r="AQ252" s="21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</row>
    <row r="253" ht="14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212"/>
      <c r="U253" s="212"/>
      <c r="V253" s="212"/>
      <c r="W253" s="4"/>
      <c r="X253" s="210"/>
      <c r="Y253" s="4"/>
      <c r="Z253" s="4"/>
      <c r="AA253" s="4"/>
      <c r="AB253" s="210"/>
      <c r="AC253" s="4"/>
      <c r="AD253" s="4"/>
      <c r="AE253" s="4"/>
      <c r="AF253" s="210"/>
      <c r="AG253" s="4"/>
      <c r="AH253" s="4"/>
      <c r="AI253" s="4"/>
      <c r="AJ253" s="213"/>
      <c r="AK253" s="212"/>
      <c r="AL253" s="212"/>
      <c r="AM253" s="214"/>
      <c r="AN253" s="213"/>
      <c r="AO253" s="212"/>
      <c r="AP253" s="212"/>
      <c r="AQ253" s="21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</row>
    <row r="254" ht="14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212"/>
      <c r="U254" s="212"/>
      <c r="V254" s="212"/>
      <c r="W254" s="4"/>
      <c r="X254" s="210"/>
      <c r="Y254" s="4"/>
      <c r="Z254" s="4"/>
      <c r="AA254" s="4"/>
      <c r="AB254" s="210"/>
      <c r="AC254" s="4"/>
      <c r="AD254" s="4"/>
      <c r="AE254" s="4"/>
      <c r="AF254" s="210"/>
      <c r="AG254" s="4"/>
      <c r="AH254" s="4"/>
      <c r="AI254" s="4"/>
      <c r="AJ254" s="213"/>
      <c r="AK254" s="212"/>
      <c r="AL254" s="212"/>
      <c r="AM254" s="214"/>
      <c r="AN254" s="213"/>
      <c r="AO254" s="212"/>
      <c r="AP254" s="212"/>
      <c r="AQ254" s="21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</row>
    <row r="255" ht="14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212"/>
      <c r="U255" s="212"/>
      <c r="V255" s="212"/>
      <c r="W255" s="4"/>
      <c r="X255" s="210"/>
      <c r="Y255" s="4"/>
      <c r="Z255" s="4"/>
      <c r="AA255" s="4"/>
      <c r="AB255" s="210"/>
      <c r="AC255" s="4"/>
      <c r="AD255" s="4"/>
      <c r="AE255" s="4"/>
      <c r="AF255" s="210"/>
      <c r="AG255" s="4"/>
      <c r="AH255" s="4"/>
      <c r="AI255" s="4"/>
      <c r="AJ255" s="213"/>
      <c r="AK255" s="212"/>
      <c r="AL255" s="212"/>
      <c r="AM255" s="214"/>
      <c r="AN255" s="213"/>
      <c r="AO255" s="212"/>
      <c r="AP255" s="212"/>
      <c r="AQ255" s="21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</row>
    <row r="256" ht="14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212"/>
      <c r="U256" s="212"/>
      <c r="V256" s="212"/>
      <c r="W256" s="4"/>
      <c r="X256" s="210"/>
      <c r="Y256" s="4"/>
      <c r="Z256" s="4"/>
      <c r="AA256" s="4"/>
      <c r="AB256" s="210"/>
      <c r="AC256" s="4"/>
      <c r="AD256" s="4"/>
      <c r="AE256" s="4"/>
      <c r="AF256" s="210"/>
      <c r="AG256" s="4"/>
      <c r="AH256" s="4"/>
      <c r="AI256" s="4"/>
      <c r="AJ256" s="213"/>
      <c r="AK256" s="212"/>
      <c r="AL256" s="212"/>
      <c r="AM256" s="214"/>
      <c r="AN256" s="213"/>
      <c r="AO256" s="212"/>
      <c r="AP256" s="212"/>
      <c r="AQ256" s="21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</row>
    <row r="257" ht="14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212"/>
      <c r="U257" s="212"/>
      <c r="V257" s="212"/>
      <c r="W257" s="4"/>
      <c r="X257" s="210"/>
      <c r="Y257" s="4"/>
      <c r="Z257" s="4"/>
      <c r="AA257" s="4"/>
      <c r="AB257" s="210"/>
      <c r="AC257" s="4"/>
      <c r="AD257" s="4"/>
      <c r="AE257" s="4"/>
      <c r="AF257" s="210"/>
      <c r="AG257" s="4"/>
      <c r="AH257" s="4"/>
      <c r="AI257" s="4"/>
      <c r="AJ257" s="213"/>
      <c r="AK257" s="212"/>
      <c r="AL257" s="212"/>
      <c r="AM257" s="214"/>
      <c r="AN257" s="213"/>
      <c r="AO257" s="212"/>
      <c r="AP257" s="212"/>
      <c r="AQ257" s="21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</row>
    <row r="258" ht="14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212"/>
      <c r="U258" s="212"/>
      <c r="V258" s="212"/>
      <c r="W258" s="4"/>
      <c r="X258" s="210"/>
      <c r="Y258" s="4"/>
      <c r="Z258" s="4"/>
      <c r="AA258" s="4"/>
      <c r="AB258" s="210"/>
      <c r="AC258" s="4"/>
      <c r="AD258" s="4"/>
      <c r="AE258" s="4"/>
      <c r="AF258" s="210"/>
      <c r="AG258" s="4"/>
      <c r="AH258" s="4"/>
      <c r="AI258" s="4"/>
      <c r="AJ258" s="213"/>
      <c r="AK258" s="212"/>
      <c r="AL258" s="212"/>
      <c r="AM258" s="214"/>
      <c r="AN258" s="213"/>
      <c r="AO258" s="212"/>
      <c r="AP258" s="212"/>
      <c r="AQ258" s="21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</row>
    <row r="259" ht="14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212"/>
      <c r="U259" s="212"/>
      <c r="V259" s="212"/>
      <c r="W259" s="4"/>
      <c r="X259" s="210"/>
      <c r="Y259" s="4"/>
      <c r="Z259" s="4"/>
      <c r="AA259" s="4"/>
      <c r="AB259" s="210"/>
      <c r="AC259" s="4"/>
      <c r="AD259" s="4"/>
      <c r="AE259" s="4"/>
      <c r="AF259" s="210"/>
      <c r="AG259" s="4"/>
      <c r="AH259" s="4"/>
      <c r="AI259" s="4"/>
      <c r="AJ259" s="213"/>
      <c r="AK259" s="212"/>
      <c r="AL259" s="212"/>
      <c r="AM259" s="214"/>
      <c r="AN259" s="213"/>
      <c r="AO259" s="212"/>
      <c r="AP259" s="212"/>
      <c r="AQ259" s="21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</row>
    <row r="260" ht="14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212"/>
      <c r="U260" s="212"/>
      <c r="V260" s="212"/>
      <c r="W260" s="4"/>
      <c r="X260" s="210"/>
      <c r="Y260" s="4"/>
      <c r="Z260" s="4"/>
      <c r="AA260" s="4"/>
      <c r="AB260" s="210"/>
      <c r="AC260" s="4"/>
      <c r="AD260" s="4"/>
      <c r="AE260" s="4"/>
      <c r="AF260" s="210"/>
      <c r="AG260" s="4"/>
      <c r="AH260" s="4"/>
      <c r="AI260" s="4"/>
      <c r="AJ260" s="213"/>
      <c r="AK260" s="212"/>
      <c r="AL260" s="212"/>
      <c r="AM260" s="214"/>
      <c r="AN260" s="213"/>
      <c r="AO260" s="212"/>
      <c r="AP260" s="212"/>
      <c r="AQ260" s="21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</row>
    <row r="261" ht="14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212"/>
      <c r="U261" s="212"/>
      <c r="V261" s="212"/>
      <c r="W261" s="4"/>
      <c r="X261" s="210"/>
      <c r="Y261" s="4"/>
      <c r="Z261" s="4"/>
      <c r="AA261" s="4"/>
      <c r="AB261" s="210"/>
      <c r="AC261" s="4"/>
      <c r="AD261" s="4"/>
      <c r="AE261" s="4"/>
      <c r="AF261" s="210"/>
      <c r="AG261" s="4"/>
      <c r="AH261" s="4"/>
      <c r="AI261" s="4"/>
      <c r="AJ261" s="213"/>
      <c r="AK261" s="212"/>
      <c r="AL261" s="212"/>
      <c r="AM261" s="214"/>
      <c r="AN261" s="213"/>
      <c r="AO261" s="212"/>
      <c r="AP261" s="212"/>
      <c r="AQ261" s="21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</row>
    <row r="262" ht="14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212"/>
      <c r="U262" s="212"/>
      <c r="V262" s="212"/>
      <c r="W262" s="4"/>
      <c r="X262" s="210"/>
      <c r="Y262" s="4"/>
      <c r="Z262" s="4"/>
      <c r="AA262" s="4"/>
      <c r="AB262" s="210"/>
      <c r="AC262" s="4"/>
      <c r="AD262" s="4"/>
      <c r="AE262" s="4"/>
      <c r="AF262" s="210"/>
      <c r="AG262" s="4"/>
      <c r="AH262" s="4"/>
      <c r="AI262" s="4"/>
      <c r="AJ262" s="213"/>
      <c r="AK262" s="212"/>
      <c r="AL262" s="212"/>
      <c r="AM262" s="214"/>
      <c r="AN262" s="213"/>
      <c r="AO262" s="212"/>
      <c r="AP262" s="212"/>
      <c r="AQ262" s="21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</row>
    <row r="263" ht="14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212"/>
      <c r="U263" s="212"/>
      <c r="V263" s="212"/>
      <c r="W263" s="4"/>
      <c r="X263" s="210"/>
      <c r="Y263" s="4"/>
      <c r="Z263" s="4"/>
      <c r="AA263" s="4"/>
      <c r="AB263" s="210"/>
      <c r="AC263" s="4"/>
      <c r="AD263" s="4"/>
      <c r="AE263" s="4"/>
      <c r="AF263" s="210"/>
      <c r="AG263" s="4"/>
      <c r="AH263" s="4"/>
      <c r="AI263" s="4"/>
      <c r="AJ263" s="213"/>
      <c r="AK263" s="212"/>
      <c r="AL263" s="212"/>
      <c r="AM263" s="214"/>
      <c r="AN263" s="213"/>
      <c r="AO263" s="212"/>
      <c r="AP263" s="212"/>
      <c r="AQ263" s="21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</row>
    <row r="264" ht="14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212"/>
      <c r="U264" s="212"/>
      <c r="V264" s="212"/>
      <c r="W264" s="4"/>
      <c r="X264" s="210"/>
      <c r="Y264" s="4"/>
      <c r="Z264" s="4"/>
      <c r="AA264" s="4"/>
      <c r="AB264" s="210"/>
      <c r="AC264" s="4"/>
      <c r="AD264" s="4"/>
      <c r="AE264" s="4"/>
      <c r="AF264" s="210"/>
      <c r="AG264" s="4"/>
      <c r="AH264" s="4"/>
      <c r="AI264" s="4"/>
      <c r="AJ264" s="213"/>
      <c r="AK264" s="212"/>
      <c r="AL264" s="212"/>
      <c r="AM264" s="214"/>
      <c r="AN264" s="213"/>
      <c r="AO264" s="212"/>
      <c r="AP264" s="212"/>
      <c r="AQ264" s="21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</row>
    <row r="265" ht="14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212"/>
      <c r="U265" s="212"/>
      <c r="V265" s="212"/>
      <c r="W265" s="4"/>
      <c r="X265" s="210"/>
      <c r="Y265" s="4"/>
      <c r="Z265" s="4"/>
      <c r="AA265" s="4"/>
      <c r="AB265" s="210"/>
      <c r="AC265" s="4"/>
      <c r="AD265" s="4"/>
      <c r="AE265" s="4"/>
      <c r="AF265" s="210"/>
      <c r="AG265" s="4"/>
      <c r="AH265" s="4"/>
      <c r="AI265" s="4"/>
      <c r="AJ265" s="213"/>
      <c r="AK265" s="212"/>
      <c r="AL265" s="212"/>
      <c r="AM265" s="214"/>
      <c r="AN265" s="213"/>
      <c r="AO265" s="212"/>
      <c r="AP265" s="212"/>
      <c r="AQ265" s="21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</row>
    <row r="266" ht="14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212"/>
      <c r="U266" s="212"/>
      <c r="V266" s="212"/>
      <c r="W266" s="4"/>
      <c r="X266" s="210"/>
      <c r="Y266" s="4"/>
      <c r="Z266" s="4"/>
      <c r="AA266" s="4"/>
      <c r="AB266" s="210"/>
      <c r="AC266" s="4"/>
      <c r="AD266" s="4"/>
      <c r="AE266" s="4"/>
      <c r="AF266" s="210"/>
      <c r="AG266" s="4"/>
      <c r="AH266" s="4"/>
      <c r="AI266" s="4"/>
      <c r="AJ266" s="213"/>
      <c r="AK266" s="212"/>
      <c r="AL266" s="212"/>
      <c r="AM266" s="214"/>
      <c r="AN266" s="213"/>
      <c r="AO266" s="212"/>
      <c r="AP266" s="212"/>
      <c r="AQ266" s="21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</row>
    <row r="267" ht="14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212"/>
      <c r="U267" s="212"/>
      <c r="V267" s="212"/>
      <c r="W267" s="4"/>
      <c r="X267" s="210"/>
      <c r="Y267" s="4"/>
      <c r="Z267" s="4"/>
      <c r="AA267" s="4"/>
      <c r="AB267" s="210"/>
      <c r="AC267" s="4"/>
      <c r="AD267" s="4"/>
      <c r="AE267" s="4"/>
      <c r="AF267" s="210"/>
      <c r="AG267" s="4"/>
      <c r="AH267" s="4"/>
      <c r="AI267" s="4"/>
      <c r="AJ267" s="213"/>
      <c r="AK267" s="212"/>
      <c r="AL267" s="212"/>
      <c r="AM267" s="214"/>
      <c r="AN267" s="213"/>
      <c r="AO267" s="212"/>
      <c r="AP267" s="212"/>
      <c r="AQ267" s="21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</row>
    <row r="268" ht="14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212"/>
      <c r="U268" s="212"/>
      <c r="V268" s="212"/>
      <c r="W268" s="4"/>
      <c r="X268" s="210"/>
      <c r="Y268" s="4"/>
      <c r="Z268" s="4"/>
      <c r="AA268" s="4"/>
      <c r="AB268" s="210"/>
      <c r="AC268" s="4"/>
      <c r="AD268" s="4"/>
      <c r="AE268" s="4"/>
      <c r="AF268" s="210"/>
      <c r="AG268" s="4"/>
      <c r="AH268" s="4"/>
      <c r="AI268" s="4"/>
      <c r="AJ268" s="213"/>
      <c r="AK268" s="212"/>
      <c r="AL268" s="212"/>
      <c r="AM268" s="214"/>
      <c r="AN268" s="213"/>
      <c r="AO268" s="212"/>
      <c r="AP268" s="212"/>
      <c r="AQ268" s="21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</row>
    <row r="269" ht="14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212"/>
      <c r="U269" s="212"/>
      <c r="V269" s="212"/>
      <c r="W269" s="4"/>
      <c r="X269" s="210"/>
      <c r="Y269" s="4"/>
      <c r="Z269" s="4"/>
      <c r="AA269" s="4"/>
      <c r="AB269" s="210"/>
      <c r="AC269" s="4"/>
      <c r="AD269" s="4"/>
      <c r="AE269" s="4"/>
      <c r="AF269" s="210"/>
      <c r="AG269" s="4"/>
      <c r="AH269" s="4"/>
      <c r="AI269" s="4"/>
      <c r="AJ269" s="213"/>
      <c r="AK269" s="212"/>
      <c r="AL269" s="212"/>
      <c r="AM269" s="214"/>
      <c r="AN269" s="213"/>
      <c r="AO269" s="212"/>
      <c r="AP269" s="212"/>
      <c r="AQ269" s="21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</row>
    <row r="270" ht="14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212"/>
      <c r="U270" s="212"/>
      <c r="V270" s="212"/>
      <c r="W270" s="4"/>
      <c r="X270" s="210"/>
      <c r="Y270" s="4"/>
      <c r="Z270" s="4"/>
      <c r="AA270" s="4"/>
      <c r="AB270" s="210"/>
      <c r="AC270" s="4"/>
      <c r="AD270" s="4"/>
      <c r="AE270" s="4"/>
      <c r="AF270" s="210"/>
      <c r="AG270" s="4"/>
      <c r="AH270" s="4"/>
      <c r="AI270" s="4"/>
      <c r="AJ270" s="213"/>
      <c r="AK270" s="212"/>
      <c r="AL270" s="212"/>
      <c r="AM270" s="214"/>
      <c r="AN270" s="213"/>
      <c r="AO270" s="212"/>
      <c r="AP270" s="212"/>
      <c r="AQ270" s="21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</row>
    <row r="271" ht="14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212"/>
      <c r="U271" s="212"/>
      <c r="V271" s="212"/>
      <c r="W271" s="4"/>
      <c r="X271" s="210"/>
      <c r="Y271" s="4"/>
      <c r="Z271" s="4"/>
      <c r="AA271" s="4"/>
      <c r="AB271" s="210"/>
      <c r="AC271" s="4"/>
      <c r="AD271" s="4"/>
      <c r="AE271" s="4"/>
      <c r="AF271" s="210"/>
      <c r="AG271" s="4"/>
      <c r="AH271" s="4"/>
      <c r="AI271" s="4"/>
      <c r="AJ271" s="213"/>
      <c r="AK271" s="212"/>
      <c r="AL271" s="212"/>
      <c r="AM271" s="214"/>
      <c r="AN271" s="213"/>
      <c r="AO271" s="212"/>
      <c r="AP271" s="212"/>
      <c r="AQ271" s="21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</row>
    <row r="272" ht="14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212"/>
      <c r="U272" s="212"/>
      <c r="V272" s="212"/>
      <c r="W272" s="4"/>
      <c r="X272" s="210"/>
      <c r="Y272" s="4"/>
      <c r="Z272" s="4"/>
      <c r="AA272" s="4"/>
      <c r="AB272" s="210"/>
      <c r="AC272" s="4"/>
      <c r="AD272" s="4"/>
      <c r="AE272" s="4"/>
      <c r="AF272" s="210"/>
      <c r="AG272" s="4"/>
      <c r="AH272" s="4"/>
      <c r="AI272" s="4"/>
      <c r="AJ272" s="213"/>
      <c r="AK272" s="212"/>
      <c r="AL272" s="212"/>
      <c r="AM272" s="214"/>
      <c r="AN272" s="213"/>
      <c r="AO272" s="212"/>
      <c r="AP272" s="212"/>
      <c r="AQ272" s="21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</row>
    <row r="273" ht="14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212"/>
      <c r="U273" s="212"/>
      <c r="V273" s="212"/>
      <c r="W273" s="4"/>
      <c r="X273" s="210"/>
      <c r="Y273" s="4"/>
      <c r="Z273" s="4"/>
      <c r="AA273" s="4"/>
      <c r="AB273" s="210"/>
      <c r="AC273" s="4"/>
      <c r="AD273" s="4"/>
      <c r="AE273" s="4"/>
      <c r="AF273" s="210"/>
      <c r="AG273" s="4"/>
      <c r="AH273" s="4"/>
      <c r="AI273" s="4"/>
      <c r="AJ273" s="213"/>
      <c r="AK273" s="212"/>
      <c r="AL273" s="212"/>
      <c r="AM273" s="214"/>
      <c r="AN273" s="213"/>
      <c r="AO273" s="212"/>
      <c r="AP273" s="212"/>
      <c r="AQ273" s="21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</row>
    <row r="274" ht="14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212"/>
      <c r="U274" s="212"/>
      <c r="V274" s="212"/>
      <c r="W274" s="4"/>
      <c r="X274" s="210"/>
      <c r="Y274" s="4"/>
      <c r="Z274" s="4"/>
      <c r="AA274" s="4"/>
      <c r="AB274" s="210"/>
      <c r="AC274" s="4"/>
      <c r="AD274" s="4"/>
      <c r="AE274" s="4"/>
      <c r="AF274" s="210"/>
      <c r="AG274" s="4"/>
      <c r="AH274" s="4"/>
      <c r="AI274" s="4"/>
      <c r="AJ274" s="213"/>
      <c r="AK274" s="212"/>
      <c r="AL274" s="212"/>
      <c r="AM274" s="214"/>
      <c r="AN274" s="213"/>
      <c r="AO274" s="212"/>
      <c r="AP274" s="212"/>
      <c r="AQ274" s="21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</row>
    <row r="275" ht="14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212"/>
      <c r="U275" s="212"/>
      <c r="V275" s="212"/>
      <c r="W275" s="4"/>
      <c r="X275" s="210"/>
      <c r="Y275" s="4"/>
      <c r="Z275" s="4"/>
      <c r="AA275" s="4"/>
      <c r="AB275" s="210"/>
      <c r="AC275" s="4"/>
      <c r="AD275" s="4"/>
      <c r="AE275" s="4"/>
      <c r="AF275" s="210"/>
      <c r="AG275" s="4"/>
      <c r="AH275" s="4"/>
      <c r="AI275" s="4"/>
      <c r="AJ275" s="213"/>
      <c r="AK275" s="212"/>
      <c r="AL275" s="212"/>
      <c r="AM275" s="214"/>
      <c r="AN275" s="213"/>
      <c r="AO275" s="212"/>
      <c r="AP275" s="212"/>
      <c r="AQ275" s="21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</row>
    <row r="276" ht="14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212"/>
      <c r="U276" s="212"/>
      <c r="V276" s="212"/>
      <c r="W276" s="4"/>
      <c r="X276" s="210"/>
      <c r="Y276" s="4"/>
      <c r="Z276" s="4"/>
      <c r="AA276" s="4"/>
      <c r="AB276" s="210"/>
      <c r="AC276" s="4"/>
      <c r="AD276" s="4"/>
      <c r="AE276" s="4"/>
      <c r="AF276" s="210"/>
      <c r="AG276" s="4"/>
      <c r="AH276" s="4"/>
      <c r="AI276" s="4"/>
      <c r="AJ276" s="213"/>
      <c r="AK276" s="212"/>
      <c r="AL276" s="212"/>
      <c r="AM276" s="214"/>
      <c r="AN276" s="213"/>
      <c r="AO276" s="212"/>
      <c r="AP276" s="212"/>
      <c r="AQ276" s="21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</row>
    <row r="277" ht="14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212"/>
      <c r="U277" s="212"/>
      <c r="V277" s="212"/>
      <c r="W277" s="4"/>
      <c r="X277" s="210"/>
      <c r="Y277" s="4"/>
      <c r="Z277" s="4"/>
      <c r="AA277" s="4"/>
      <c r="AB277" s="210"/>
      <c r="AC277" s="4"/>
      <c r="AD277" s="4"/>
      <c r="AE277" s="4"/>
      <c r="AF277" s="210"/>
      <c r="AG277" s="4"/>
      <c r="AH277" s="4"/>
      <c r="AI277" s="4"/>
      <c r="AJ277" s="213"/>
      <c r="AK277" s="212"/>
      <c r="AL277" s="212"/>
      <c r="AM277" s="214"/>
      <c r="AN277" s="213"/>
      <c r="AO277" s="212"/>
      <c r="AP277" s="212"/>
      <c r="AQ277" s="21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</row>
    <row r="278" ht="14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212"/>
      <c r="U278" s="212"/>
      <c r="V278" s="212"/>
      <c r="W278" s="4"/>
      <c r="X278" s="210"/>
      <c r="Y278" s="4"/>
      <c r="Z278" s="4"/>
      <c r="AA278" s="4"/>
      <c r="AB278" s="210"/>
      <c r="AC278" s="4"/>
      <c r="AD278" s="4"/>
      <c r="AE278" s="4"/>
      <c r="AF278" s="210"/>
      <c r="AG278" s="4"/>
      <c r="AH278" s="4"/>
      <c r="AI278" s="4"/>
      <c r="AJ278" s="213"/>
      <c r="AK278" s="212"/>
      <c r="AL278" s="212"/>
      <c r="AM278" s="214"/>
      <c r="AN278" s="213"/>
      <c r="AO278" s="212"/>
      <c r="AP278" s="212"/>
      <c r="AQ278" s="21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</row>
    <row r="279" ht="14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212"/>
      <c r="U279" s="212"/>
      <c r="V279" s="212"/>
      <c r="W279" s="4"/>
      <c r="X279" s="210"/>
      <c r="Y279" s="4"/>
      <c r="Z279" s="4"/>
      <c r="AA279" s="4"/>
      <c r="AB279" s="210"/>
      <c r="AC279" s="4"/>
      <c r="AD279" s="4"/>
      <c r="AE279" s="4"/>
      <c r="AF279" s="210"/>
      <c r="AG279" s="4"/>
      <c r="AH279" s="4"/>
      <c r="AI279" s="4"/>
      <c r="AJ279" s="213"/>
      <c r="AK279" s="212"/>
      <c r="AL279" s="212"/>
      <c r="AM279" s="214"/>
      <c r="AN279" s="213"/>
      <c r="AO279" s="212"/>
      <c r="AP279" s="212"/>
      <c r="AQ279" s="21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</row>
    <row r="280" ht="14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212"/>
      <c r="U280" s="212"/>
      <c r="V280" s="212"/>
      <c r="W280" s="4"/>
      <c r="X280" s="210"/>
      <c r="Y280" s="4"/>
      <c r="Z280" s="4"/>
      <c r="AA280" s="4"/>
      <c r="AB280" s="210"/>
      <c r="AC280" s="4"/>
      <c r="AD280" s="4"/>
      <c r="AE280" s="4"/>
      <c r="AF280" s="210"/>
      <c r="AG280" s="4"/>
      <c r="AH280" s="4"/>
      <c r="AI280" s="4"/>
      <c r="AJ280" s="213"/>
      <c r="AK280" s="212"/>
      <c r="AL280" s="212"/>
      <c r="AM280" s="214"/>
      <c r="AN280" s="213"/>
      <c r="AO280" s="212"/>
      <c r="AP280" s="212"/>
      <c r="AQ280" s="21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</row>
    <row r="281" ht="14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212"/>
      <c r="U281" s="212"/>
      <c r="V281" s="212"/>
      <c r="W281" s="4"/>
      <c r="X281" s="210"/>
      <c r="Y281" s="4"/>
      <c r="Z281" s="4"/>
      <c r="AA281" s="4"/>
      <c r="AB281" s="210"/>
      <c r="AC281" s="4"/>
      <c r="AD281" s="4"/>
      <c r="AE281" s="4"/>
      <c r="AF281" s="210"/>
      <c r="AG281" s="4"/>
      <c r="AH281" s="4"/>
      <c r="AI281" s="4"/>
      <c r="AJ281" s="213"/>
      <c r="AK281" s="212"/>
      <c r="AL281" s="212"/>
      <c r="AM281" s="214"/>
      <c r="AN281" s="213"/>
      <c r="AO281" s="212"/>
      <c r="AP281" s="212"/>
      <c r="AQ281" s="21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</row>
    <row r="282" ht="14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212"/>
      <c r="U282" s="212"/>
      <c r="V282" s="212"/>
      <c r="W282" s="4"/>
      <c r="X282" s="210"/>
      <c r="Y282" s="4"/>
      <c r="Z282" s="4"/>
      <c r="AA282" s="4"/>
      <c r="AB282" s="210"/>
      <c r="AC282" s="4"/>
      <c r="AD282" s="4"/>
      <c r="AE282" s="4"/>
      <c r="AF282" s="210"/>
      <c r="AG282" s="4"/>
      <c r="AH282" s="4"/>
      <c r="AI282" s="4"/>
      <c r="AJ282" s="213"/>
      <c r="AK282" s="212"/>
      <c r="AL282" s="212"/>
      <c r="AM282" s="214"/>
      <c r="AN282" s="213"/>
      <c r="AO282" s="212"/>
      <c r="AP282" s="212"/>
      <c r="AQ282" s="21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</row>
    <row r="283" ht="14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212"/>
      <c r="U283" s="212"/>
      <c r="V283" s="212"/>
      <c r="W283" s="4"/>
      <c r="X283" s="210"/>
      <c r="Y283" s="4"/>
      <c r="Z283" s="4"/>
      <c r="AA283" s="4"/>
      <c r="AB283" s="210"/>
      <c r="AC283" s="4"/>
      <c r="AD283" s="4"/>
      <c r="AE283" s="4"/>
      <c r="AF283" s="210"/>
      <c r="AG283" s="4"/>
      <c r="AH283" s="4"/>
      <c r="AI283" s="4"/>
      <c r="AJ283" s="213"/>
      <c r="AK283" s="212"/>
      <c r="AL283" s="212"/>
      <c r="AM283" s="214"/>
      <c r="AN283" s="213"/>
      <c r="AO283" s="212"/>
      <c r="AP283" s="212"/>
      <c r="AQ283" s="21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</row>
    <row r="284" ht="14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212"/>
      <c r="U284" s="212"/>
      <c r="V284" s="212"/>
      <c r="W284" s="4"/>
      <c r="X284" s="210"/>
      <c r="Y284" s="4"/>
      <c r="Z284" s="4"/>
      <c r="AA284" s="4"/>
      <c r="AB284" s="210"/>
      <c r="AC284" s="4"/>
      <c r="AD284" s="4"/>
      <c r="AE284" s="4"/>
      <c r="AF284" s="210"/>
      <c r="AG284" s="4"/>
      <c r="AH284" s="4"/>
      <c r="AI284" s="4"/>
      <c r="AJ284" s="213"/>
      <c r="AK284" s="212"/>
      <c r="AL284" s="212"/>
      <c r="AM284" s="214"/>
      <c r="AN284" s="213"/>
      <c r="AO284" s="212"/>
      <c r="AP284" s="212"/>
      <c r="AQ284" s="21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</row>
    <row r="285" ht="14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212"/>
      <c r="U285" s="212"/>
      <c r="V285" s="212"/>
      <c r="W285" s="4"/>
      <c r="X285" s="210"/>
      <c r="Y285" s="4"/>
      <c r="Z285" s="4"/>
      <c r="AA285" s="4"/>
      <c r="AB285" s="210"/>
      <c r="AC285" s="4"/>
      <c r="AD285" s="4"/>
      <c r="AE285" s="4"/>
      <c r="AF285" s="210"/>
      <c r="AG285" s="4"/>
      <c r="AH285" s="4"/>
      <c r="AI285" s="4"/>
      <c r="AJ285" s="213"/>
      <c r="AK285" s="212"/>
      <c r="AL285" s="212"/>
      <c r="AM285" s="214"/>
      <c r="AN285" s="213"/>
      <c r="AO285" s="212"/>
      <c r="AP285" s="212"/>
      <c r="AQ285" s="21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</row>
    <row r="286" ht="14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212"/>
      <c r="U286" s="212"/>
      <c r="V286" s="212"/>
      <c r="W286" s="4"/>
      <c r="X286" s="210"/>
      <c r="Y286" s="4"/>
      <c r="Z286" s="4"/>
      <c r="AA286" s="4"/>
      <c r="AB286" s="210"/>
      <c r="AC286" s="4"/>
      <c r="AD286" s="4"/>
      <c r="AE286" s="4"/>
      <c r="AF286" s="210"/>
      <c r="AG286" s="4"/>
      <c r="AH286" s="4"/>
      <c r="AI286" s="4"/>
      <c r="AJ286" s="213"/>
      <c r="AK286" s="212"/>
      <c r="AL286" s="212"/>
      <c r="AM286" s="214"/>
      <c r="AN286" s="213"/>
      <c r="AO286" s="212"/>
      <c r="AP286" s="212"/>
      <c r="AQ286" s="21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</row>
    <row r="287" ht="14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212"/>
      <c r="U287" s="212"/>
      <c r="V287" s="212"/>
      <c r="W287" s="4"/>
      <c r="X287" s="210"/>
      <c r="Y287" s="4"/>
      <c r="Z287" s="4"/>
      <c r="AA287" s="4"/>
      <c r="AB287" s="210"/>
      <c r="AC287" s="4"/>
      <c r="AD287" s="4"/>
      <c r="AE287" s="4"/>
      <c r="AF287" s="210"/>
      <c r="AG287" s="4"/>
      <c r="AH287" s="4"/>
      <c r="AI287" s="4"/>
      <c r="AJ287" s="213"/>
      <c r="AK287" s="212"/>
      <c r="AL287" s="212"/>
      <c r="AM287" s="214"/>
      <c r="AN287" s="213"/>
      <c r="AO287" s="212"/>
      <c r="AP287" s="212"/>
      <c r="AQ287" s="21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210"/>
      <c r="Y999" s="4"/>
      <c r="Z999" s="4"/>
      <c r="AA999" s="4"/>
      <c r="AB999" s="210"/>
      <c r="AC999" s="4"/>
      <c r="AD999" s="4"/>
      <c r="AE999" s="4"/>
      <c r="AF999" s="210"/>
      <c r="AG999" s="4"/>
      <c r="AH999" s="4"/>
      <c r="AI999" s="4"/>
      <c r="AJ999" s="210"/>
      <c r="AK999" s="4"/>
      <c r="AL999" s="4"/>
      <c r="AM999" s="223"/>
      <c r="AN999" s="210"/>
      <c r="AO999" s="4"/>
      <c r="AP999" s="4"/>
      <c r="AQ999" s="223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210"/>
      <c r="Y1000" s="4"/>
      <c r="Z1000" s="4"/>
      <c r="AA1000" s="4"/>
      <c r="AB1000" s="210"/>
      <c r="AC1000" s="4"/>
      <c r="AD1000" s="4"/>
      <c r="AE1000" s="4"/>
      <c r="AF1000" s="210"/>
      <c r="AG1000" s="4"/>
      <c r="AH1000" s="4"/>
      <c r="AI1000" s="4"/>
      <c r="AJ1000" s="210"/>
      <c r="AK1000" s="4"/>
      <c r="AL1000" s="4"/>
      <c r="AM1000" s="223"/>
      <c r="AN1000" s="210"/>
      <c r="AO1000" s="4"/>
      <c r="AP1000" s="4"/>
      <c r="AQ1000" s="223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</row>
  </sheetData>
  <mergeCells count="360">
    <mergeCell ref="A62:C62"/>
    <mergeCell ref="D62:M62"/>
    <mergeCell ref="N62:P62"/>
    <mergeCell ref="A63:C63"/>
    <mergeCell ref="D63:M63"/>
    <mergeCell ref="N63:P63"/>
    <mergeCell ref="A64:C64"/>
    <mergeCell ref="AR65:AU65"/>
    <mergeCell ref="AV65:AY65"/>
    <mergeCell ref="AZ65:BC65"/>
    <mergeCell ref="D64:M64"/>
    <mergeCell ref="N64:P64"/>
    <mergeCell ref="X65:AA65"/>
    <mergeCell ref="AB65:AE65"/>
    <mergeCell ref="AF65:AI65"/>
    <mergeCell ref="AJ65:AM65"/>
    <mergeCell ref="AN65:AQ65"/>
    <mergeCell ref="A65:C65"/>
    <mergeCell ref="D65:Q65"/>
    <mergeCell ref="A66:C66"/>
    <mergeCell ref="D66:M66"/>
    <mergeCell ref="N66:P66"/>
    <mergeCell ref="D67:M67"/>
    <mergeCell ref="N67:P67"/>
    <mergeCell ref="AR71:AU71"/>
    <mergeCell ref="AV71:AY71"/>
    <mergeCell ref="AZ71:BC71"/>
    <mergeCell ref="D68:M68"/>
    <mergeCell ref="N68:P68"/>
    <mergeCell ref="X71:AA71"/>
    <mergeCell ref="AB71:AE71"/>
    <mergeCell ref="AF71:AI71"/>
    <mergeCell ref="AJ71:AM71"/>
    <mergeCell ref="AN71:AQ71"/>
    <mergeCell ref="D71:Q71"/>
    <mergeCell ref="D72:M72"/>
    <mergeCell ref="N72:P72"/>
    <mergeCell ref="A67:C67"/>
    <mergeCell ref="A68:C68"/>
    <mergeCell ref="A69:C69"/>
    <mergeCell ref="D69:M69"/>
    <mergeCell ref="N69:P69"/>
    <mergeCell ref="D70:M70"/>
    <mergeCell ref="N70:P70"/>
    <mergeCell ref="A70:C70"/>
    <mergeCell ref="A71:C71"/>
    <mergeCell ref="A72:C72"/>
    <mergeCell ref="A73:C73"/>
    <mergeCell ref="D73:M73"/>
    <mergeCell ref="N73:P73"/>
    <mergeCell ref="A74:C74"/>
    <mergeCell ref="AR75:AU75"/>
    <mergeCell ref="AV75:AY75"/>
    <mergeCell ref="AZ75:BC75"/>
    <mergeCell ref="D74:M74"/>
    <mergeCell ref="N74:P74"/>
    <mergeCell ref="X75:AA75"/>
    <mergeCell ref="AB75:AE75"/>
    <mergeCell ref="AF75:AI75"/>
    <mergeCell ref="AJ75:AM75"/>
    <mergeCell ref="AN75:AQ75"/>
    <mergeCell ref="A75:C75"/>
    <mergeCell ref="D75:Q75"/>
    <mergeCell ref="A76:C76"/>
    <mergeCell ref="D76:M76"/>
    <mergeCell ref="N76:P76"/>
    <mergeCell ref="D77:M77"/>
    <mergeCell ref="N77:P77"/>
    <mergeCell ref="AR80:AU80"/>
    <mergeCell ref="AV80:AY80"/>
    <mergeCell ref="AZ80:BC80"/>
    <mergeCell ref="D78:M78"/>
    <mergeCell ref="N78:P78"/>
    <mergeCell ref="X80:AA80"/>
    <mergeCell ref="AB80:AE80"/>
    <mergeCell ref="AF80:AI80"/>
    <mergeCell ref="AJ80:AM80"/>
    <mergeCell ref="AN80:AQ80"/>
    <mergeCell ref="D83:M83"/>
    <mergeCell ref="N83:P83"/>
    <mergeCell ref="AR84:AU84"/>
    <mergeCell ref="AV84:AY84"/>
    <mergeCell ref="AZ84:BC84"/>
    <mergeCell ref="A84:C84"/>
    <mergeCell ref="D84:Q84"/>
    <mergeCell ref="X84:AA84"/>
    <mergeCell ref="AB84:AE84"/>
    <mergeCell ref="AF84:AI84"/>
    <mergeCell ref="AJ84:AM84"/>
    <mergeCell ref="AN84:AQ84"/>
    <mergeCell ref="A81:C81"/>
    <mergeCell ref="D81:M81"/>
    <mergeCell ref="N81:P81"/>
    <mergeCell ref="A82:C82"/>
    <mergeCell ref="D82:M82"/>
    <mergeCell ref="N82:P82"/>
    <mergeCell ref="A83:C83"/>
    <mergeCell ref="AF86:AI86"/>
    <mergeCell ref="AJ86:AM86"/>
    <mergeCell ref="AN86:AQ86"/>
    <mergeCell ref="AR86:AU86"/>
    <mergeCell ref="AV86:AY86"/>
    <mergeCell ref="AZ86:BC86"/>
    <mergeCell ref="AB86:AE86"/>
    <mergeCell ref="AJ87:AM87"/>
    <mergeCell ref="AN87:AQ87"/>
    <mergeCell ref="A85:C85"/>
    <mergeCell ref="D85:M85"/>
    <mergeCell ref="N85:P85"/>
    <mergeCell ref="A86:C86"/>
    <mergeCell ref="D86:Q86"/>
    <mergeCell ref="X86:AA86"/>
    <mergeCell ref="A87:Q87"/>
    <mergeCell ref="D54:M54"/>
    <mergeCell ref="N54:P54"/>
    <mergeCell ref="A52:C52"/>
    <mergeCell ref="D52:M52"/>
    <mergeCell ref="N52:P52"/>
    <mergeCell ref="A53:C53"/>
    <mergeCell ref="D53:M53"/>
    <mergeCell ref="N53:P53"/>
    <mergeCell ref="A54:C54"/>
    <mergeCell ref="D58:M58"/>
    <mergeCell ref="N58:P58"/>
    <mergeCell ref="A56:C56"/>
    <mergeCell ref="D56:M56"/>
    <mergeCell ref="N56:P56"/>
    <mergeCell ref="A57:C57"/>
    <mergeCell ref="D57:M57"/>
    <mergeCell ref="N57:P57"/>
    <mergeCell ref="A58:C58"/>
    <mergeCell ref="D61:M61"/>
    <mergeCell ref="N61:P61"/>
    <mergeCell ref="A59:C59"/>
    <mergeCell ref="D59:M59"/>
    <mergeCell ref="N59:P59"/>
    <mergeCell ref="A60:C60"/>
    <mergeCell ref="D60:M60"/>
    <mergeCell ref="N60:P60"/>
    <mergeCell ref="A61:C61"/>
    <mergeCell ref="E99:I99"/>
    <mergeCell ref="E100:I100"/>
    <mergeCell ref="D96:L96"/>
    <mergeCell ref="N97:W97"/>
    <mergeCell ref="A97:M97"/>
    <mergeCell ref="A77:C77"/>
    <mergeCell ref="A78:C78"/>
    <mergeCell ref="A79:C79"/>
    <mergeCell ref="D79:M79"/>
    <mergeCell ref="N79:P79"/>
    <mergeCell ref="A80:C80"/>
    <mergeCell ref="D80:Q80"/>
    <mergeCell ref="T8:T9"/>
    <mergeCell ref="U8:U9"/>
    <mergeCell ref="V8:V9"/>
    <mergeCell ref="W8:W9"/>
    <mergeCell ref="X8:AA9"/>
    <mergeCell ref="AB8:AE9"/>
    <mergeCell ref="AF8:AI9"/>
    <mergeCell ref="AJ8:AM9"/>
    <mergeCell ref="AN8:AQ9"/>
    <mergeCell ref="AR8:AU9"/>
    <mergeCell ref="AV8:AY9"/>
    <mergeCell ref="AZ8:BC9"/>
    <mergeCell ref="A1:BC7"/>
    <mergeCell ref="A8:C9"/>
    <mergeCell ref="D8:M9"/>
    <mergeCell ref="N8:P9"/>
    <mergeCell ref="Q8:Q9"/>
    <mergeCell ref="R8:R9"/>
    <mergeCell ref="S8:S9"/>
    <mergeCell ref="AV20:AY20"/>
    <mergeCell ref="AZ20:BC20"/>
    <mergeCell ref="D20:Q20"/>
    <mergeCell ref="X20:AA20"/>
    <mergeCell ref="AB20:AE20"/>
    <mergeCell ref="AF20:AI20"/>
    <mergeCell ref="AJ20:AM20"/>
    <mergeCell ref="AN20:AQ20"/>
    <mergeCell ref="AR20:AU20"/>
    <mergeCell ref="AF12:AI12"/>
    <mergeCell ref="AJ12:AM12"/>
    <mergeCell ref="AN12:AQ12"/>
    <mergeCell ref="AR12:AU12"/>
    <mergeCell ref="AV12:AY12"/>
    <mergeCell ref="AZ12:BC12"/>
    <mergeCell ref="A10:W10"/>
    <mergeCell ref="A11:P11"/>
    <mergeCell ref="X11:AE11"/>
    <mergeCell ref="A12:C12"/>
    <mergeCell ref="D12:Q12"/>
    <mergeCell ref="X12:AA12"/>
    <mergeCell ref="AB12:AE12"/>
    <mergeCell ref="AF14:AI14"/>
    <mergeCell ref="AJ14:AM14"/>
    <mergeCell ref="AN14:AQ14"/>
    <mergeCell ref="AR14:AU14"/>
    <mergeCell ref="AV14:AY14"/>
    <mergeCell ref="AZ14:BC14"/>
    <mergeCell ref="A13:C13"/>
    <mergeCell ref="D13:M13"/>
    <mergeCell ref="N13:P13"/>
    <mergeCell ref="A14:C14"/>
    <mergeCell ref="D14:Q14"/>
    <mergeCell ref="X14:AA14"/>
    <mergeCell ref="AB14:AE14"/>
    <mergeCell ref="D17:M17"/>
    <mergeCell ref="N17:P17"/>
    <mergeCell ref="A15:C15"/>
    <mergeCell ref="D15:M15"/>
    <mergeCell ref="N15:P15"/>
    <mergeCell ref="A16:C16"/>
    <mergeCell ref="D16:M16"/>
    <mergeCell ref="N16:P16"/>
    <mergeCell ref="A17:C17"/>
    <mergeCell ref="A18:C18"/>
    <mergeCell ref="D18:M18"/>
    <mergeCell ref="N18:P18"/>
    <mergeCell ref="A19:C19"/>
    <mergeCell ref="D19:M19"/>
    <mergeCell ref="N19:P19"/>
    <mergeCell ref="A20:C20"/>
    <mergeCell ref="D23:M23"/>
    <mergeCell ref="N23:P23"/>
    <mergeCell ref="AR24:AU24"/>
    <mergeCell ref="AV24:AY24"/>
    <mergeCell ref="AZ24:BC24"/>
    <mergeCell ref="A24:C24"/>
    <mergeCell ref="D24:Q24"/>
    <mergeCell ref="X24:AA24"/>
    <mergeCell ref="AB24:AE24"/>
    <mergeCell ref="AF24:AI24"/>
    <mergeCell ref="AJ24:AM24"/>
    <mergeCell ref="AN24:AQ24"/>
    <mergeCell ref="A21:C21"/>
    <mergeCell ref="D21:M21"/>
    <mergeCell ref="N21:P21"/>
    <mergeCell ref="A22:C22"/>
    <mergeCell ref="D22:M22"/>
    <mergeCell ref="N22:P22"/>
    <mergeCell ref="A23:C23"/>
    <mergeCell ref="D27:M27"/>
    <mergeCell ref="N27:P27"/>
    <mergeCell ref="A25:C25"/>
    <mergeCell ref="D25:M25"/>
    <mergeCell ref="N25:P25"/>
    <mergeCell ref="A26:C26"/>
    <mergeCell ref="D26:M26"/>
    <mergeCell ref="N26:P26"/>
    <mergeCell ref="A27:C27"/>
    <mergeCell ref="AF29:AI29"/>
    <mergeCell ref="AJ29:AM29"/>
    <mergeCell ref="AN29:AQ29"/>
    <mergeCell ref="AR29:AU29"/>
    <mergeCell ref="AV29:AY29"/>
    <mergeCell ref="AZ29:BC29"/>
    <mergeCell ref="A28:C28"/>
    <mergeCell ref="D28:M28"/>
    <mergeCell ref="N28:P28"/>
    <mergeCell ref="A29:C29"/>
    <mergeCell ref="D29:Q29"/>
    <mergeCell ref="X29:AA29"/>
    <mergeCell ref="AB29:AE29"/>
    <mergeCell ref="D32:M32"/>
    <mergeCell ref="N32:P32"/>
    <mergeCell ref="A30:C30"/>
    <mergeCell ref="D30:M30"/>
    <mergeCell ref="N30:P30"/>
    <mergeCell ref="A31:C31"/>
    <mergeCell ref="D31:M31"/>
    <mergeCell ref="N31:P31"/>
    <mergeCell ref="A32:B32"/>
    <mergeCell ref="AF34:AI34"/>
    <mergeCell ref="AJ34:AM34"/>
    <mergeCell ref="AN34:AQ34"/>
    <mergeCell ref="AR34:AU34"/>
    <mergeCell ref="AV34:AY34"/>
    <mergeCell ref="AZ34:BC34"/>
    <mergeCell ref="A33:B33"/>
    <mergeCell ref="D33:M33"/>
    <mergeCell ref="N33:P33"/>
    <mergeCell ref="A34:C34"/>
    <mergeCell ref="D34:Q34"/>
    <mergeCell ref="X34:AA34"/>
    <mergeCell ref="AB34:AE34"/>
    <mergeCell ref="D37:M37"/>
    <mergeCell ref="N37:P37"/>
    <mergeCell ref="A35:C35"/>
    <mergeCell ref="D35:M35"/>
    <mergeCell ref="N35:P35"/>
    <mergeCell ref="A36:C36"/>
    <mergeCell ref="D36:M36"/>
    <mergeCell ref="N36:P36"/>
    <mergeCell ref="A37:C37"/>
    <mergeCell ref="D40:M40"/>
    <mergeCell ref="N40:P40"/>
    <mergeCell ref="A38:C38"/>
    <mergeCell ref="D38:M38"/>
    <mergeCell ref="N38:P38"/>
    <mergeCell ref="A39:C39"/>
    <mergeCell ref="D39:M39"/>
    <mergeCell ref="N39:P39"/>
    <mergeCell ref="A40:C40"/>
    <mergeCell ref="AV43:AY43"/>
    <mergeCell ref="AZ43:BC43"/>
    <mergeCell ref="D43:Q43"/>
    <mergeCell ref="X43:AA43"/>
    <mergeCell ref="AB43:AE43"/>
    <mergeCell ref="AF43:AI43"/>
    <mergeCell ref="AJ43:AM43"/>
    <mergeCell ref="AN43:AQ43"/>
    <mergeCell ref="AR43:AU43"/>
    <mergeCell ref="A41:C41"/>
    <mergeCell ref="D41:M41"/>
    <mergeCell ref="N41:P41"/>
    <mergeCell ref="A42:C42"/>
    <mergeCell ref="D42:M42"/>
    <mergeCell ref="N42:P42"/>
    <mergeCell ref="A43:C43"/>
    <mergeCell ref="D46:M46"/>
    <mergeCell ref="N46:P46"/>
    <mergeCell ref="A44:C44"/>
    <mergeCell ref="D44:M44"/>
    <mergeCell ref="N44:P44"/>
    <mergeCell ref="A45:B45"/>
    <mergeCell ref="D45:M45"/>
    <mergeCell ref="N45:P45"/>
    <mergeCell ref="A46:B46"/>
    <mergeCell ref="AR47:AU47"/>
    <mergeCell ref="AV47:AY47"/>
    <mergeCell ref="AZ47:BC47"/>
    <mergeCell ref="A47:C47"/>
    <mergeCell ref="D47:Q47"/>
    <mergeCell ref="X47:AA47"/>
    <mergeCell ref="AB47:AE47"/>
    <mergeCell ref="AF47:AI47"/>
    <mergeCell ref="AJ47:AM47"/>
    <mergeCell ref="AN47:AQ47"/>
    <mergeCell ref="D50:M50"/>
    <mergeCell ref="N50:P50"/>
    <mergeCell ref="AR51:AU51"/>
    <mergeCell ref="AV51:AY51"/>
    <mergeCell ref="AZ51:BC51"/>
    <mergeCell ref="A51:C51"/>
    <mergeCell ref="D51:Q51"/>
    <mergeCell ref="X51:AA51"/>
    <mergeCell ref="AB51:AE51"/>
    <mergeCell ref="AF51:AI51"/>
    <mergeCell ref="AJ51:AM51"/>
    <mergeCell ref="AN51:AQ51"/>
    <mergeCell ref="A48:C48"/>
    <mergeCell ref="D48:M48"/>
    <mergeCell ref="N48:P48"/>
    <mergeCell ref="A49:C49"/>
    <mergeCell ref="D49:M49"/>
    <mergeCell ref="N49:P49"/>
    <mergeCell ref="A50:C50"/>
    <mergeCell ref="A55:C55"/>
    <mergeCell ref="D55:M55"/>
    <mergeCell ref="N55:P55"/>
  </mergeCells>
  <printOptions/>
  <pageMargins bottom="0.20615796519410975" footer="0.0" header="0.0" left="0.7086614173228347" right="0.7086614173228347" top="0.24364123159303885"/>
  <pageSetup paperSize="5" scale="3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2025-05-19T14:36:30Z</dcterms:created>
  <dc:creator>LinaAlmanza</dc:creator>
</cp:coreProperties>
</file>